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mult-my.sharepoint.com/personal/kristina_partikiene_vmu_lt/Documents/Desktop/U-20812025, Medelynų technikos atsarginės dalys, remonto bei priežiūros paslaugos/PD/"/>
    </mc:Choice>
  </mc:AlternateContent>
  <xr:revisionPtr revIDLastSave="4" documentId="8_{2102A85F-5442-48D0-96DA-1391DBF2B96B}" xr6:coauthVersionLast="47" xr6:coauthVersionMax="47" xr10:uidLastSave="{5BC2BF86-0AEE-4B21-B77E-70C61FEF7827}"/>
  <bookViews>
    <workbookView xWindow="-120" yWindow="-120" windowWidth="29040" windowHeight="15720" tabRatio="601" xr2:uid="{874540ED-3E2C-489D-A3DD-7D3354DEEC8C}"/>
  </bookViews>
  <sheets>
    <sheet name="1 pod." sheetId="7" r:id="rId1"/>
    <sheet name="2 pod.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23" i="8" l="1"/>
  <c r="AH24" i="8"/>
  <c r="AH25" i="8"/>
  <c r="AJ21" i="7"/>
  <c r="AJ23" i="7"/>
  <c r="AJ24" i="7"/>
  <c r="AJ25" i="7"/>
  <c r="AJ18" i="7"/>
  <c r="AA10" i="8"/>
  <c r="AH14" i="8"/>
  <c r="AE10" i="7"/>
  <c r="AE11" i="7"/>
  <c r="AE12" i="7"/>
  <c r="AE13" i="7"/>
  <c r="AE14" i="7"/>
  <c r="AE15" i="7"/>
  <c r="AE16" i="7"/>
  <c r="AE17" i="7"/>
  <c r="AE18" i="7"/>
  <c r="AE19" i="7"/>
  <c r="AJ19" i="7" s="1"/>
  <c r="AE20" i="7"/>
  <c r="AJ20" i="7" s="1"/>
  <c r="AE21" i="7"/>
  <c r="AE22" i="7"/>
  <c r="AE23" i="7"/>
  <c r="AE24" i="7"/>
  <c r="AE25" i="7"/>
  <c r="AJ22" i="7"/>
  <c r="D29" i="8"/>
  <c r="D30" i="8"/>
  <c r="D31" i="8"/>
  <c r="D28" i="8"/>
  <c r="D25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10" i="8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10" i="7"/>
  <c r="D31" i="7"/>
  <c r="D29" i="7"/>
  <c r="D30" i="7"/>
  <c r="D28" i="7"/>
  <c r="O31" i="8"/>
  <c r="AE11" i="8"/>
  <c r="AE12" i="8"/>
  <c r="AE13" i="8"/>
  <c r="AE14" i="8"/>
  <c r="AE16" i="8"/>
  <c r="AE17" i="8"/>
  <c r="AE18" i="8"/>
  <c r="AE19" i="8"/>
  <c r="AE20" i="8"/>
  <c r="AE21" i="8"/>
  <c r="AE22" i="8"/>
  <c r="AE23" i="8"/>
  <c r="AE24" i="8"/>
  <c r="AE25" i="8"/>
  <c r="AE10" i="8"/>
  <c r="AC25" i="8"/>
  <c r="AC11" i="8"/>
  <c r="AC12" i="8"/>
  <c r="AC13" i="8"/>
  <c r="AC14" i="8"/>
  <c r="AC15" i="8"/>
  <c r="AC16" i="8"/>
  <c r="AC17" i="8"/>
  <c r="AC18" i="8"/>
  <c r="AC19" i="8"/>
  <c r="AC20" i="8"/>
  <c r="AC21" i="8"/>
  <c r="AC22" i="8"/>
  <c r="AH22" i="8" s="1"/>
  <c r="AC23" i="8"/>
  <c r="AC24" i="8"/>
  <c r="AC10" i="8"/>
  <c r="AE29" i="8"/>
  <c r="AE30" i="8"/>
  <c r="AE31" i="8"/>
  <c r="AE28" i="8"/>
  <c r="AA11" i="8"/>
  <c r="AA12" i="8"/>
  <c r="AA13" i="8"/>
  <c r="AA14" i="8"/>
  <c r="AA15" i="8"/>
  <c r="AA16" i="8"/>
  <c r="AA17" i="8"/>
  <c r="AA18" i="8"/>
  <c r="AA19" i="8"/>
  <c r="AA20" i="8"/>
  <c r="AA21" i="8"/>
  <c r="AA22" i="8"/>
  <c r="AA23" i="8"/>
  <c r="AA24" i="8"/>
  <c r="AA25" i="8"/>
  <c r="Y11" i="8"/>
  <c r="Y12" i="8"/>
  <c r="Y13" i="8"/>
  <c r="Y14" i="8"/>
  <c r="Y15" i="8"/>
  <c r="Y16" i="8"/>
  <c r="Y17" i="8"/>
  <c r="Y18" i="8"/>
  <c r="Y19" i="8"/>
  <c r="Y20" i="8"/>
  <c r="Y21" i="8"/>
  <c r="Y22" i="8"/>
  <c r="Y23" i="8"/>
  <c r="Y24" i="8"/>
  <c r="Y25" i="8"/>
  <c r="Y10" i="8"/>
  <c r="AC29" i="8"/>
  <c r="AC30" i="8"/>
  <c r="AC31" i="8"/>
  <c r="AC28" i="8"/>
  <c r="AA29" i="8"/>
  <c r="AA30" i="8"/>
  <c r="AA31" i="8"/>
  <c r="AA28" i="8"/>
  <c r="Y29" i="8"/>
  <c r="Y30" i="8"/>
  <c r="Y31" i="8"/>
  <c r="Y28" i="8"/>
  <c r="W29" i="8"/>
  <c r="W30" i="8"/>
  <c r="W31" i="8"/>
  <c r="W28" i="8"/>
  <c r="U29" i="8"/>
  <c r="U30" i="8"/>
  <c r="U31" i="8"/>
  <c r="U28" i="8"/>
  <c r="S29" i="8"/>
  <c r="S30" i="8"/>
  <c r="S31" i="8"/>
  <c r="S28" i="8"/>
  <c r="Q29" i="8"/>
  <c r="Q30" i="8"/>
  <c r="Q31" i="8"/>
  <c r="Q28" i="8"/>
  <c r="O29" i="8"/>
  <c r="O30" i="8"/>
  <c r="O28" i="8"/>
  <c r="M29" i="8"/>
  <c r="M30" i="8"/>
  <c r="M31" i="8"/>
  <c r="M28" i="8"/>
  <c r="K29" i="8"/>
  <c r="K30" i="8"/>
  <c r="K31" i="8"/>
  <c r="K28" i="8"/>
  <c r="W11" i="8"/>
  <c r="W12" i="8"/>
  <c r="W13" i="8"/>
  <c r="W14" i="8"/>
  <c r="W15" i="8"/>
  <c r="W16" i="8"/>
  <c r="W17" i="8"/>
  <c r="W18" i="8"/>
  <c r="W19" i="8"/>
  <c r="W20" i="8"/>
  <c r="W21" i="8"/>
  <c r="W22" i="8"/>
  <c r="W23" i="8"/>
  <c r="W24" i="8"/>
  <c r="W25" i="8"/>
  <c r="W10" i="8"/>
  <c r="U11" i="8"/>
  <c r="U12" i="8"/>
  <c r="U13" i="8"/>
  <c r="U14" i="8"/>
  <c r="U15" i="8"/>
  <c r="U16" i="8"/>
  <c r="U17" i="8"/>
  <c r="U18" i="8"/>
  <c r="U19" i="8"/>
  <c r="U20" i="8"/>
  <c r="U21" i="8"/>
  <c r="U22" i="8"/>
  <c r="U23" i="8"/>
  <c r="U24" i="8"/>
  <c r="U25" i="8"/>
  <c r="U10" i="8"/>
  <c r="S11" i="8"/>
  <c r="S12" i="8"/>
  <c r="S13" i="8"/>
  <c r="S14" i="8"/>
  <c r="S15" i="8"/>
  <c r="S16" i="8"/>
  <c r="S17" i="8"/>
  <c r="S18" i="8"/>
  <c r="S19" i="8"/>
  <c r="S23" i="8"/>
  <c r="S24" i="8"/>
  <c r="S25" i="8"/>
  <c r="Q11" i="8"/>
  <c r="Q12" i="8"/>
  <c r="Q13" i="8"/>
  <c r="Q14" i="8"/>
  <c r="Q15" i="8"/>
  <c r="Q16" i="8"/>
  <c r="Q17" i="8"/>
  <c r="Q18" i="8"/>
  <c r="Q19" i="8"/>
  <c r="Q23" i="8"/>
  <c r="Q24" i="8"/>
  <c r="Q25" i="8"/>
  <c r="O11" i="8"/>
  <c r="O12" i="8"/>
  <c r="O13" i="8"/>
  <c r="O16" i="8"/>
  <c r="O17" i="8"/>
  <c r="O18" i="8"/>
  <c r="O19" i="8"/>
  <c r="O20" i="8"/>
  <c r="O21" i="8"/>
  <c r="O22" i="8"/>
  <c r="O23" i="8"/>
  <c r="O24" i="8"/>
  <c r="O10" i="8"/>
  <c r="M11" i="8"/>
  <c r="M12" i="8"/>
  <c r="M13" i="8"/>
  <c r="M14" i="8"/>
  <c r="M15" i="8"/>
  <c r="M17" i="8"/>
  <c r="M18" i="8"/>
  <c r="M20" i="8"/>
  <c r="M23" i="8"/>
  <c r="M24" i="8"/>
  <c r="M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10" i="8"/>
  <c r="I29" i="8"/>
  <c r="I30" i="8"/>
  <c r="I31" i="8"/>
  <c r="I28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10" i="8"/>
  <c r="G29" i="8"/>
  <c r="G30" i="8"/>
  <c r="G31" i="8"/>
  <c r="G28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10" i="8"/>
  <c r="AG30" i="7"/>
  <c r="AG31" i="7"/>
  <c r="AG28" i="7"/>
  <c r="AG11" i="7"/>
  <c r="AG12" i="7"/>
  <c r="AG13" i="7"/>
  <c r="AG14" i="7"/>
  <c r="AG15" i="7"/>
  <c r="AG16" i="7"/>
  <c r="AG17" i="7"/>
  <c r="AG18" i="7"/>
  <c r="AG19" i="7"/>
  <c r="AG20" i="7"/>
  <c r="AG21" i="7"/>
  <c r="AG22" i="7"/>
  <c r="AG23" i="7"/>
  <c r="AG24" i="7"/>
  <c r="AG10" i="7"/>
  <c r="AC29" i="7"/>
  <c r="AC30" i="7"/>
  <c r="AC31" i="7"/>
  <c r="AC28" i="7"/>
  <c r="AC11" i="7"/>
  <c r="AC12" i="7"/>
  <c r="AC13" i="7"/>
  <c r="AC14" i="7"/>
  <c r="AC15" i="7"/>
  <c r="AC16" i="7"/>
  <c r="AC17" i="7"/>
  <c r="AC18" i="7"/>
  <c r="AC19" i="7"/>
  <c r="AC20" i="7"/>
  <c r="AC21" i="7"/>
  <c r="AC22" i="7"/>
  <c r="AC23" i="7"/>
  <c r="AC24" i="7"/>
  <c r="AC25" i="7"/>
  <c r="AC10" i="7"/>
  <c r="AA29" i="7"/>
  <c r="AA30" i="7"/>
  <c r="AA31" i="7"/>
  <c r="AA28" i="7"/>
  <c r="AA11" i="7"/>
  <c r="AA12" i="7"/>
  <c r="AA13" i="7"/>
  <c r="AA14" i="7"/>
  <c r="AA15" i="7"/>
  <c r="AA16" i="7"/>
  <c r="AA17" i="7"/>
  <c r="AA18" i="7"/>
  <c r="AA19" i="7"/>
  <c r="AA20" i="7"/>
  <c r="AA21" i="7"/>
  <c r="AA22" i="7"/>
  <c r="AA23" i="7"/>
  <c r="AA24" i="7"/>
  <c r="AA25" i="7"/>
  <c r="AA10" i="7"/>
  <c r="Y29" i="7"/>
  <c r="Y30" i="7"/>
  <c r="Y31" i="7"/>
  <c r="Y28" i="7"/>
  <c r="Y11" i="7"/>
  <c r="Y12" i="7"/>
  <c r="Y13" i="7"/>
  <c r="Y14" i="7"/>
  <c r="Y15" i="7"/>
  <c r="Y16" i="7"/>
  <c r="Y17" i="7"/>
  <c r="Y18" i="7"/>
  <c r="Y19" i="7"/>
  <c r="Y20" i="7"/>
  <c r="Y21" i="7"/>
  <c r="Y22" i="7"/>
  <c r="Y23" i="7"/>
  <c r="Y24" i="7"/>
  <c r="Y25" i="7"/>
  <c r="Y10" i="7"/>
  <c r="W29" i="7"/>
  <c r="W30" i="7"/>
  <c r="W31" i="7"/>
  <c r="W28" i="7"/>
  <c r="W11" i="7"/>
  <c r="W12" i="7"/>
  <c r="W13" i="7"/>
  <c r="W14" i="7"/>
  <c r="W15" i="7"/>
  <c r="W16" i="7"/>
  <c r="W17" i="7"/>
  <c r="W18" i="7"/>
  <c r="W23" i="7"/>
  <c r="W24" i="7"/>
  <c r="W10" i="7"/>
  <c r="U29" i="7"/>
  <c r="U30" i="7"/>
  <c r="U31" i="7"/>
  <c r="U28" i="7"/>
  <c r="U11" i="7"/>
  <c r="U12" i="7"/>
  <c r="U13" i="7"/>
  <c r="U14" i="7"/>
  <c r="U15" i="7"/>
  <c r="U16" i="7"/>
  <c r="U17" i="7"/>
  <c r="U18" i="7"/>
  <c r="U20" i="7"/>
  <c r="U21" i="7"/>
  <c r="U22" i="7"/>
  <c r="U23" i="7"/>
  <c r="U24" i="7"/>
  <c r="AE29" i="7"/>
  <c r="AE30" i="7"/>
  <c r="AE31" i="7"/>
  <c r="AE28" i="7"/>
  <c r="S29" i="7"/>
  <c r="S30" i="7"/>
  <c r="S31" i="7"/>
  <c r="S28" i="7"/>
  <c r="S11" i="7"/>
  <c r="S12" i="7"/>
  <c r="S13" i="7"/>
  <c r="S14" i="7"/>
  <c r="S15" i="7"/>
  <c r="S16" i="7"/>
  <c r="S17" i="7"/>
  <c r="S18" i="7"/>
  <c r="S19" i="7"/>
  <c r="S20" i="7"/>
  <c r="S21" i="7"/>
  <c r="S22" i="7"/>
  <c r="S23" i="7"/>
  <c r="S24" i="7"/>
  <c r="S25" i="7"/>
  <c r="S10" i="7"/>
  <c r="Q29" i="7"/>
  <c r="Q30" i="7"/>
  <c r="Q31" i="7"/>
  <c r="Q28" i="7"/>
  <c r="Q11" i="7"/>
  <c r="Q12" i="7"/>
  <c r="Q13" i="7"/>
  <c r="Q14" i="7"/>
  <c r="Q15" i="7"/>
  <c r="Q16" i="7"/>
  <c r="Q17" i="7"/>
  <c r="Q18" i="7"/>
  <c r="Q19" i="7"/>
  <c r="Q20" i="7"/>
  <c r="Q21" i="7"/>
  <c r="Q22" i="7"/>
  <c r="Q23" i="7"/>
  <c r="Q24" i="7"/>
  <c r="Q25" i="7"/>
  <c r="Q10" i="7"/>
  <c r="O29" i="7"/>
  <c r="O30" i="7"/>
  <c r="O31" i="7"/>
  <c r="O28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10" i="7"/>
  <c r="M29" i="7"/>
  <c r="M30" i="7"/>
  <c r="M31" i="7"/>
  <c r="M28" i="7"/>
  <c r="K29" i="7"/>
  <c r="K30" i="7"/>
  <c r="K31" i="7"/>
  <c r="K28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10" i="7"/>
  <c r="I29" i="7"/>
  <c r="I30" i="7"/>
  <c r="I31" i="7"/>
  <c r="I28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10" i="7"/>
  <c r="G29" i="7"/>
  <c r="G30" i="7"/>
  <c r="G31" i="7"/>
  <c r="G28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10" i="7"/>
  <c r="AH21" i="8" l="1"/>
  <c r="AH20" i="8"/>
  <c r="AH19" i="8"/>
  <c r="AI19" i="8" s="1"/>
  <c r="AH16" i="8"/>
  <c r="AH15" i="8"/>
  <c r="AI15" i="8" s="1"/>
  <c r="AH10" i="8"/>
  <c r="AI10" i="8" s="1"/>
  <c r="AJ10" i="7"/>
  <c r="AK10" i="7" s="1"/>
  <c r="AH29" i="8"/>
  <c r="AI29" i="8" s="1"/>
  <c r="AH17" i="8"/>
  <c r="AI17" i="8" s="1"/>
  <c r="AI24" i="8"/>
  <c r="AI23" i="8"/>
  <c r="AH30" i="8"/>
  <c r="AI30" i="8" s="1"/>
  <c r="AI20" i="8"/>
  <c r="AH11" i="8"/>
  <c r="AI11" i="8" s="1"/>
  <c r="AI22" i="8"/>
  <c r="AI14" i="8"/>
  <c r="AK19" i="7"/>
  <c r="AH12" i="8"/>
  <c r="AI12" i="8" s="1"/>
  <c r="AI21" i="8"/>
  <c r="AH18" i="8"/>
  <c r="AI18" i="8" s="1"/>
  <c r="AH13" i="8"/>
  <c r="AI13" i="8" s="1"/>
  <c r="AI25" i="8"/>
  <c r="AI16" i="8"/>
  <c r="AH31" i="8"/>
  <c r="AI31" i="8" s="1"/>
  <c r="AH28" i="8"/>
  <c r="AI28" i="8" s="1"/>
  <c r="AJ29" i="7"/>
  <c r="AK29" i="7" s="1"/>
  <c r="AJ31" i="7"/>
  <c r="AK31" i="7" s="1"/>
  <c r="AK18" i="7"/>
  <c r="AK21" i="7"/>
  <c r="AJ15" i="7"/>
  <c r="AK15" i="7" s="1"/>
  <c r="AJ14" i="7"/>
  <c r="AK14" i="7" s="1"/>
  <c r="AJ17" i="7"/>
  <c r="AK17" i="7" s="1"/>
  <c r="AJ13" i="7"/>
  <c r="AK13" i="7" s="1"/>
  <c r="AK24" i="7"/>
  <c r="AJ30" i="7"/>
  <c r="AK30" i="7" s="1"/>
  <c r="AK23" i="7"/>
  <c r="AJ11" i="7"/>
  <c r="AK11" i="7" s="1"/>
  <c r="AK25" i="7"/>
  <c r="AJ12" i="7"/>
  <c r="AK12" i="7" s="1"/>
  <c r="AK20" i="7"/>
  <c r="AK22" i="7"/>
  <c r="AJ28" i="7"/>
  <c r="AK28" i="7" s="1"/>
  <c r="AJ16" i="7"/>
  <c r="AK16" i="7" s="1"/>
  <c r="AI32" i="8" l="1"/>
  <c r="AK32" i="7"/>
  <c r="AH32" i="8"/>
  <c r="AJ32" i="7"/>
</calcChain>
</file>

<file path=xl/sharedStrings.xml><?xml version="1.0" encoding="utf-8"?>
<sst xmlns="http://schemas.openxmlformats.org/spreadsheetml/2006/main" count="429" uniqueCount="115">
  <si>
    <t>Mobilios technikos markė/modelis</t>
  </si>
  <si>
    <t>Gamybos metai</t>
  </si>
  <si>
    <t>VIN</t>
  </si>
  <si>
    <t>Tipas</t>
  </si>
  <si>
    <t>Padalinys</t>
  </si>
  <si>
    <t>Eil. Nr.</t>
  </si>
  <si>
    <t>Agregatų, mazgų, dalių, paslaugų pavadinimas</t>
  </si>
  <si>
    <t>Mato vienetas</t>
  </si>
  <si>
    <t>1. Atsarginės dalys</t>
  </si>
  <si>
    <t>vnt.</t>
  </si>
  <si>
    <t>val.</t>
  </si>
  <si>
    <t>Pastabos:</t>
  </si>
  <si>
    <t>Kuro purkštukas</t>
  </si>
  <si>
    <t>5. Nurodytas kiekis yra naudojamas tik pasiūlymų palyginimui. Užsakovas Pirkimo objektą įsigis pagal poreikį neviršijant sutartyje numatytos maksimalios sumos.</t>
  </si>
  <si>
    <t>2. Paslaugos ir remonto darbai</t>
  </si>
  <si>
    <t>4. Jeigu Vykdytojas Techninės specifikacijos 3.9, 3.10.2. punktuose nustatytų terminų, atliktoms Paslaugoms turi suteikti 10 (dešimties) procentų nuolaidą.</t>
  </si>
  <si>
    <t>3. Vykdytojas, gavęs Užsakovo kreipimąsi dėl gedimo/remonto, privalo reaguoti ne vėliau kaip sekančią darbo, atvykdamas į technikos buvimo vietą pirminiam gedimo nustatymui/remontui.</t>
  </si>
  <si>
    <r>
      <t xml:space="preserve">2. Dalims ir medžiagoms, kurių nėra sąraše, suteikiant paslaugas, bus taikoma </t>
    </r>
    <r>
      <rPr>
        <b/>
        <i/>
        <sz val="11"/>
        <color theme="1"/>
        <rFont val="Arial"/>
        <family val="2"/>
        <charset val="186"/>
      </rPr>
      <t>(ne mažesnė nei 10 procentų)</t>
    </r>
    <r>
      <rPr>
        <sz val="11"/>
        <color theme="1"/>
        <rFont val="Arial"/>
        <family val="2"/>
        <charset val="186"/>
      </rPr>
      <t xml:space="preserve"> ______ (įrašyti proc.) proc. nuolaida nuo mažmeninės prekių kainos.</t>
    </r>
  </si>
  <si>
    <t>Kaina iš viso (1 vnt. x Preliminarus kiekis vnt. (1 mobiliai technikai))</t>
  </si>
  <si>
    <t>Bendra pasiūlymo kaina</t>
  </si>
  <si>
    <t>Traktorius</t>
  </si>
  <si>
    <t>AGROTRON K90</t>
  </si>
  <si>
    <t>Kretingos medelynas</t>
  </si>
  <si>
    <t> LAMBORGHINI R2 C485N</t>
  </si>
  <si>
    <t>Vainagių medelynas</t>
  </si>
  <si>
    <t>Telšių medelynas</t>
  </si>
  <si>
    <t>Nemenčinės medelynas</t>
  </si>
  <si>
    <t>Dubravos medelynas</t>
  </si>
  <si>
    <t>Strošiūnų medelynas</t>
  </si>
  <si>
    <t>Varėnos medelynas</t>
  </si>
  <si>
    <t>ZKDHX502W0TD50427</t>
  </si>
  <si>
    <t>L10S673WVT2E1134</t>
  </si>
  <si>
    <t>DEUTZ-FAHR 5125 GS</t>
  </si>
  <si>
    <t xml:space="preserve">DEUTZ-FAHR 5125 GS </t>
  </si>
  <si>
    <t>DEUTZ-FAHR 5125 GS </t>
  </si>
  <si>
    <t>VALMET 6800 DX</t>
  </si>
  <si>
    <t>ZKDHX502W0TD50428</t>
  </si>
  <si>
    <t>ZKDHX502W0TD50439</t>
  </si>
  <si>
    <t>ZETOR PROXIMA100</t>
  </si>
  <si>
    <t>000P4B4J38SK02004</t>
  </si>
  <si>
    <t>FENDT FARMER 410 VARIO</t>
  </si>
  <si>
    <t>410/21/5354</t>
  </si>
  <si>
    <t>VELPADANA 1555-4</t>
  </si>
  <si>
    <t>HJZVL 02523</t>
  </si>
  <si>
    <t>VALTRA 365</t>
  </si>
  <si>
    <t>G50127</t>
  </si>
  <si>
    <t>LAMBORGHINI R2.86TD</t>
  </si>
  <si>
    <t>L105904WVT2E1379</t>
  </si>
  <si>
    <t>DEUTZ-FAHR 5125 GS </t>
  </si>
  <si>
    <t>ZKDHX502W0TD50433</t>
  </si>
  <si>
    <t>ZKDHX502W0TD50429</t>
  </si>
  <si>
    <t>LAMBORGHINI R3 </t>
  </si>
  <si>
    <t>L14S804WVT1233</t>
  </si>
  <si>
    <t>DEUTZ-FAHR 430DT </t>
  </si>
  <si>
    <t>ZKDW4302W0TD25383</t>
  </si>
  <si>
    <t>VALMET 6800</t>
  </si>
  <si>
    <t>H23233</t>
  </si>
  <si>
    <t>LAMBORGHINI R2.90DT E3</t>
  </si>
  <si>
    <t>ZKDR3502W0TL20029</t>
  </si>
  <si>
    <t>JOHN DEERE 5085M</t>
  </si>
  <si>
    <t>1LV5085MTHH501215</t>
  </si>
  <si>
    <t>ZKDS4102WORL05072</t>
  </si>
  <si>
    <t>JOHN DEERE 3320</t>
  </si>
  <si>
    <t>LV3320E245126</t>
  </si>
  <si>
    <t>Krautuvas</t>
  </si>
  <si>
    <t>GEHL AL540 S</t>
  </si>
  <si>
    <t xml:space="preserve">HAULOTE HA16RTJ </t>
  </si>
  <si>
    <t>GHLAL500C00053182</t>
  </si>
  <si>
    <t>Ratinis krautuvas</t>
  </si>
  <si>
    <t>MANITOU MLT 741-120 S</t>
  </si>
  <si>
    <t>STILL RX 70-25T</t>
  </si>
  <si>
    <t>STILL RC40-20</t>
  </si>
  <si>
    <t>AVANT 755</t>
  </si>
  <si>
    <t>AVANT 750 S</t>
  </si>
  <si>
    <t>(-)</t>
  </si>
  <si>
    <t>Savaeigis bokštelis</t>
  </si>
  <si>
    <t>Kuro filtras</t>
  </si>
  <si>
    <t>Vairo traukė</t>
  </si>
  <si>
    <t>Vožtuvų dangtelio tarpinė</t>
  </si>
  <si>
    <t>Oro filtras (vidinis)</t>
  </si>
  <si>
    <t>Generatoriaus diržas</t>
  </si>
  <si>
    <t xml:space="preserve">Hidraulikos filtras </t>
  </si>
  <si>
    <t>Transmisijos tepalo filtras</t>
  </si>
  <si>
    <t xml:space="preserve">Galinio rato guoliai </t>
  </si>
  <si>
    <t>Priekinio rato guolis</t>
  </si>
  <si>
    <t>Priekinės pavaros riebokšlis</t>
  </si>
  <si>
    <t xml:space="preserve">Variklio cilindrų galvutės tarpinė </t>
  </si>
  <si>
    <t xml:space="preserve">Aušinimo skysčio siurblys </t>
  </si>
  <si>
    <t xml:space="preserve">Oro filtras (išorinis) </t>
  </si>
  <si>
    <t>Sankabos diskas</t>
  </si>
  <si>
    <t>km.</t>
  </si>
  <si>
    <t>Variklio alyvos filtras</t>
  </si>
  <si>
    <r>
      <t xml:space="preserve">Vykdytojo atvykimo kaina iki darbų atlikimo vietos ir atgal </t>
    </r>
    <r>
      <rPr>
        <b/>
        <sz val="11"/>
        <rFont val="Arial"/>
        <family val="2"/>
        <charset val="186"/>
      </rPr>
      <t>(neturi būti didesnė nei 100 eurų be PVM)</t>
    </r>
  </si>
  <si>
    <t>Techninis aptarnavimas pagal gamintojo nustatytas rekomendacijas</t>
  </si>
  <si>
    <t>Technikos transportavimo 1 km. įkainis iki Vykdytojo serviso</t>
  </si>
  <si>
    <t>x</t>
  </si>
  <si>
    <t>Naujai įsigyta Medelynų technika, traktoriai, priekabos, puspriekabės ir kitos transporto priemonės</t>
  </si>
  <si>
    <t>LAMBORGHINI CRONO 65</t>
  </si>
  <si>
    <t>Bendra kaina EUR be PVM 36 mėn.</t>
  </si>
  <si>
    <t>Bendra kaina EUR be PVM 12mėn.</t>
  </si>
  <si>
    <r>
      <t xml:space="preserve">Preliminarus kiekis vnt. (1 mobiliai technikai) </t>
    </r>
    <r>
      <rPr>
        <b/>
        <sz val="11"/>
        <rFont val="Arial"/>
        <family val="2"/>
        <charset val="186"/>
      </rPr>
      <t>36</t>
    </r>
    <r>
      <rPr>
        <sz val="11"/>
        <rFont val="Arial"/>
        <family val="2"/>
        <charset val="186"/>
      </rPr>
      <t xml:space="preserve"> mėn.</t>
    </r>
  </si>
  <si>
    <r>
      <t xml:space="preserve">Preliminarus kiekis vnt. (1 mobiliai technikai) </t>
    </r>
    <r>
      <rPr>
        <b/>
        <sz val="11"/>
        <rFont val="Arial"/>
        <family val="2"/>
        <charset val="186"/>
      </rPr>
      <t>12</t>
    </r>
    <r>
      <rPr>
        <sz val="11"/>
        <rFont val="Arial"/>
        <family val="2"/>
        <charset val="186"/>
      </rPr>
      <t xml:space="preserve"> mėn.</t>
    </r>
  </si>
  <si>
    <r>
      <t xml:space="preserve">Bendra kaina EUR be PVM </t>
    </r>
    <r>
      <rPr>
        <b/>
        <sz val="11"/>
        <color rgb="FF7030A0"/>
        <rFont val="Arial"/>
        <family val="2"/>
        <charset val="186"/>
      </rPr>
      <t xml:space="preserve">12 </t>
    </r>
    <r>
      <rPr>
        <sz val="11"/>
        <color rgb="FF7030A0"/>
        <rFont val="Arial"/>
        <family val="2"/>
        <charset val="186"/>
      </rPr>
      <t>mėn.</t>
    </r>
  </si>
  <si>
    <r>
      <t xml:space="preserve">Bendra kaina EUR be PVM </t>
    </r>
    <r>
      <rPr>
        <b/>
        <sz val="11"/>
        <color rgb="FF7030A0"/>
        <rFont val="Arial"/>
        <family val="2"/>
        <charset val="186"/>
      </rPr>
      <t>36</t>
    </r>
    <r>
      <rPr>
        <sz val="11"/>
        <color rgb="FF7030A0"/>
        <rFont val="Arial"/>
        <family val="2"/>
        <charset val="186"/>
      </rPr>
      <t xml:space="preserve"> mėn.</t>
    </r>
  </si>
  <si>
    <t>Remonto darbai / aptarnavimo kaina</t>
  </si>
  <si>
    <t>1 detalės kaina EUR/vnt. be PVM</t>
  </si>
  <si>
    <t>6. Planuojamas pirkimas 36 mėn.</t>
  </si>
  <si>
    <t>7. 2 p.o. d. dalies vėrtė 250000,00Eur be PVM</t>
  </si>
  <si>
    <t>8. Pažymėtus prekių langelius pildyti nereikia.</t>
  </si>
  <si>
    <t>9. Lentelėje nurodomos naujų detalių kainos</t>
  </si>
  <si>
    <t>1 valandos/1 aptarnavimo kaina Eur be PVM</t>
  </si>
  <si>
    <t>Techninės specifikacijos 1 priedas</t>
  </si>
  <si>
    <t>1. Jeigu traktoriuje/mechanizme nėra lentelėje nurodytų agregatų, mazgų ar dalių - įkainių langelyje rašomas "0". Visais kitais atvejais skaičius "0" arba paliktas nepažymėtas įkainių langelis negalimas.</t>
  </si>
  <si>
    <t>7. 1 p.o. d. dalies vėrtė 200000,00Eur be PVM</t>
  </si>
  <si>
    <t>10. Naujai įsigytoms tos pačios markės medelyno technikai, priekaboms, puspriekabėms ir kitoms transporto priemonėms bei įrenginiams Vykdytojas teiks Paslaugas tokiomis pačiomis sąlygomis.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</si>
</sst>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409]General"/>
  </numFmts>
  <fonts count="15" x14ac:knownFonts="1"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11"/>
      <name val="Arial"/>
      <family val="2"/>
      <charset val="186"/>
    </font>
    <font>
      <sz val="11"/>
      <name val="Arial"/>
      <family val="2"/>
      <charset val="186"/>
    </font>
    <font>
      <b/>
      <i/>
      <sz val="11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2"/>
      <name val="Arial"/>
      <family val="2"/>
      <charset val="186"/>
    </font>
    <font>
      <sz val="12"/>
      <color theme="1"/>
      <name val="Arial"/>
      <family val="2"/>
      <charset val="186"/>
    </font>
    <font>
      <sz val="12"/>
      <name val="Arial"/>
      <family val="2"/>
      <charset val="186"/>
    </font>
    <font>
      <sz val="11"/>
      <color rgb="FF000000"/>
      <name val="Calibri"/>
      <family val="2"/>
      <charset val="186"/>
    </font>
    <font>
      <sz val="11"/>
      <color rgb="FF7030A0"/>
      <name val="Arial"/>
      <family val="2"/>
      <charset val="186"/>
    </font>
    <font>
      <b/>
      <sz val="12"/>
      <color rgb="FF7030A0"/>
      <name val="Arial"/>
      <family val="2"/>
      <charset val="186"/>
    </font>
    <font>
      <b/>
      <sz val="11"/>
      <color rgb="FF7030A0"/>
      <name val="Arial"/>
      <family val="2"/>
      <charset val="186"/>
    </font>
    <font>
      <sz val="11"/>
      <color rgb="FFFF000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0" fillId="0" borderId="0" applyBorder="0" applyProtection="0"/>
  </cellStyleXfs>
  <cellXfs count="205">
    <xf numFmtId="0" fontId="0" fillId="0" borderId="0" xfId="0"/>
    <xf numFmtId="0" fontId="1" fillId="0" borderId="0" xfId="0" applyFont="1"/>
    <xf numFmtId="0" fontId="6" fillId="0" borderId="0" xfId="0" applyFont="1"/>
    <xf numFmtId="0" fontId="7" fillId="0" borderId="0" xfId="0" applyFont="1" applyAlignment="1">
      <alignment vertical="center" wrapText="1"/>
    </xf>
    <xf numFmtId="0" fontId="8" fillId="0" borderId="0" xfId="0" applyFont="1"/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vertical="center"/>
    </xf>
    <xf numFmtId="4" fontId="1" fillId="0" borderId="18" xfId="0" applyNumberFormat="1" applyFont="1" applyBorder="1"/>
    <xf numFmtId="4" fontId="1" fillId="0" borderId="20" xfId="0" applyNumberFormat="1" applyFont="1" applyBorder="1"/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4" fontId="8" fillId="0" borderId="18" xfId="0" applyNumberFormat="1" applyFont="1" applyBorder="1"/>
    <xf numFmtId="0" fontId="4" fillId="0" borderId="19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1" fillId="0" borderId="0" xfId="0" applyNumberFormat="1" applyFont="1"/>
    <xf numFmtId="0" fontId="4" fillId="0" borderId="0" xfId="0" applyFont="1" applyAlignment="1">
      <alignment vertical="center" wrapText="1"/>
    </xf>
    <xf numFmtId="0" fontId="9" fillId="0" borderId="19" xfId="0" applyFont="1" applyBorder="1" applyAlignment="1">
      <alignment vertical="center"/>
    </xf>
    <xf numFmtId="0" fontId="4" fillId="0" borderId="20" xfId="0" applyFont="1" applyBorder="1" applyAlignment="1">
      <alignment vertical="center" wrapText="1"/>
    </xf>
    <xf numFmtId="0" fontId="2" fillId="0" borderId="0" xfId="0" applyFont="1"/>
    <xf numFmtId="0" fontId="4" fillId="0" borderId="8" xfId="0" applyFont="1" applyBorder="1" applyAlignment="1">
      <alignment vertical="center" wrapText="1"/>
    </xf>
    <xf numFmtId="0" fontId="4" fillId="0" borderId="26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/>
    </xf>
    <xf numFmtId="0" fontId="11" fillId="0" borderId="0" xfId="0" applyFont="1"/>
    <xf numFmtId="0" fontId="11" fillId="0" borderId="14" xfId="0" applyFont="1" applyBorder="1" applyAlignment="1">
      <alignment horizontal="center" vertical="center" wrapText="1"/>
    </xf>
    <xf numFmtId="4" fontId="11" fillId="0" borderId="0" xfId="0" applyNumberFormat="1" applyFont="1"/>
    <xf numFmtId="4" fontId="12" fillId="0" borderId="0" xfId="0" applyNumberFormat="1" applyFont="1"/>
    <xf numFmtId="0" fontId="11" fillId="0" borderId="17" xfId="0" applyFont="1" applyBorder="1" applyAlignment="1">
      <alignment horizontal="center" vertical="center" wrapText="1"/>
    </xf>
    <xf numFmtId="0" fontId="13" fillId="0" borderId="0" xfId="0" applyFont="1"/>
    <xf numFmtId="0" fontId="11" fillId="0" borderId="36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left" vertical="center"/>
    </xf>
    <xf numFmtId="1" fontId="3" fillId="0" borderId="0" xfId="0" applyNumberFormat="1" applyFont="1" applyAlignment="1">
      <alignment vertical="center"/>
    </xf>
    <xf numFmtId="4" fontId="11" fillId="0" borderId="0" xfId="0" applyNumberFormat="1" applyFont="1" applyAlignment="1">
      <alignment horizontal="center"/>
    </xf>
    <xf numFmtId="4" fontId="11" fillId="0" borderId="19" xfId="0" applyNumberFormat="1" applyFont="1" applyBorder="1"/>
    <xf numFmtId="4" fontId="11" fillId="0" borderId="18" xfId="0" applyNumberFormat="1" applyFont="1" applyBorder="1"/>
    <xf numFmtId="4" fontId="11" fillId="0" borderId="23" xfId="0" applyNumberFormat="1" applyFont="1" applyBorder="1"/>
    <xf numFmtId="4" fontId="11" fillId="0" borderId="25" xfId="0" applyNumberFormat="1" applyFont="1" applyBorder="1"/>
    <xf numFmtId="4" fontId="11" fillId="0" borderId="24" xfId="0" applyNumberFormat="1" applyFont="1" applyBorder="1"/>
    <xf numFmtId="4" fontId="11" fillId="0" borderId="20" xfId="0" applyNumberFormat="1" applyFont="1" applyBorder="1"/>
    <xf numFmtId="0" fontId="11" fillId="0" borderId="18" xfId="0" applyFont="1" applyBorder="1"/>
    <xf numFmtId="4" fontId="11" fillId="0" borderId="28" xfId="0" applyNumberFormat="1" applyFont="1" applyBorder="1"/>
    <xf numFmtId="4" fontId="11" fillId="0" borderId="29" xfId="0" applyNumberFormat="1" applyFont="1" applyBorder="1"/>
    <xf numFmtId="4" fontId="11" fillId="0" borderId="30" xfId="0" applyNumberFormat="1" applyFont="1" applyBorder="1"/>
    <xf numFmtId="4" fontId="11" fillId="0" borderId="21" xfId="0" applyNumberFormat="1" applyFont="1" applyBorder="1"/>
    <xf numFmtId="4" fontId="11" fillId="0" borderId="22" xfId="0" applyNumberFormat="1" applyFont="1" applyBorder="1"/>
    <xf numFmtId="4" fontId="11" fillId="0" borderId="31" xfId="0" applyNumberFormat="1" applyFont="1" applyBorder="1"/>
    <xf numFmtId="4" fontId="11" fillId="0" borderId="43" xfId="0" applyNumberFormat="1" applyFont="1" applyBorder="1"/>
    <xf numFmtId="0" fontId="11" fillId="2" borderId="14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0" xfId="0" applyFont="1" applyFill="1"/>
    <xf numFmtId="4" fontId="11" fillId="2" borderId="19" xfId="0" applyNumberFormat="1" applyFont="1" applyFill="1" applyBorder="1"/>
    <xf numFmtId="4" fontId="11" fillId="2" borderId="21" xfId="0" applyNumberFormat="1" applyFont="1" applyFill="1" applyBorder="1"/>
    <xf numFmtId="4" fontId="11" fillId="2" borderId="28" xfId="0" applyNumberFormat="1" applyFont="1" applyFill="1" applyBorder="1" applyAlignment="1">
      <alignment horizontal="right"/>
    </xf>
    <xf numFmtId="4" fontId="11" fillId="2" borderId="28" xfId="0" applyNumberFormat="1" applyFont="1" applyFill="1" applyBorder="1"/>
    <xf numFmtId="4" fontId="11" fillId="2" borderId="19" xfId="0" applyNumberFormat="1" applyFont="1" applyFill="1" applyBorder="1" applyAlignment="1">
      <alignment horizontal="right"/>
    </xf>
    <xf numFmtId="4" fontId="11" fillId="2" borderId="18" xfId="0" applyNumberFormat="1" applyFont="1" applyFill="1" applyBorder="1"/>
    <xf numFmtId="4" fontId="11" fillId="2" borderId="22" xfId="0" applyNumberFormat="1" applyFont="1" applyFill="1" applyBorder="1"/>
    <xf numFmtId="4" fontId="11" fillId="2" borderId="29" xfId="0" applyNumberFormat="1" applyFont="1" applyFill="1" applyBorder="1" applyAlignment="1">
      <alignment horizontal="right"/>
    </xf>
    <xf numFmtId="4" fontId="11" fillId="2" borderId="29" xfId="0" applyNumberFormat="1" applyFont="1" applyFill="1" applyBorder="1"/>
    <xf numFmtId="4" fontId="11" fillId="2" borderId="18" xfId="0" applyNumberFormat="1" applyFont="1" applyFill="1" applyBorder="1" applyAlignment="1">
      <alignment horizontal="right"/>
    </xf>
    <xf numFmtId="0" fontId="11" fillId="2" borderId="29" xfId="0" applyFont="1" applyFill="1" applyBorder="1"/>
    <xf numFmtId="4" fontId="11" fillId="2" borderId="20" xfId="0" applyNumberFormat="1" applyFont="1" applyFill="1" applyBorder="1"/>
    <xf numFmtId="4" fontId="11" fillId="2" borderId="31" xfId="0" applyNumberFormat="1" applyFont="1" applyFill="1" applyBorder="1"/>
    <xf numFmtId="4" fontId="11" fillId="2" borderId="30" xfId="0" applyNumberFormat="1" applyFont="1" applyFill="1" applyBorder="1" applyAlignment="1">
      <alignment horizontal="right"/>
    </xf>
    <xf numFmtId="4" fontId="11" fillId="2" borderId="30" xfId="0" applyNumberFormat="1" applyFont="1" applyFill="1" applyBorder="1"/>
    <xf numFmtId="4" fontId="11" fillId="2" borderId="20" xfId="0" applyNumberFormat="1" applyFont="1" applyFill="1" applyBorder="1" applyAlignment="1">
      <alignment horizontal="right"/>
    </xf>
    <xf numFmtId="4" fontId="11" fillId="2" borderId="0" xfId="0" applyNumberFormat="1" applyFont="1" applyFill="1"/>
    <xf numFmtId="4" fontId="11" fillId="2" borderId="43" xfId="0" applyNumberFormat="1" applyFont="1" applyFill="1" applyBorder="1"/>
    <xf numFmtId="4" fontId="11" fillId="0" borderId="42" xfId="0" applyNumberFormat="1" applyFont="1" applyBorder="1"/>
    <xf numFmtId="0" fontId="11" fillId="0" borderId="24" xfId="0" applyFont="1" applyBorder="1"/>
    <xf numFmtId="4" fontId="11" fillId="0" borderId="42" xfId="0" applyNumberFormat="1" applyFont="1" applyBorder="1" applyAlignment="1">
      <alignment horizontal="right"/>
    </xf>
    <xf numFmtId="0" fontId="11" fillId="0" borderId="14" xfId="0" applyFont="1" applyBorder="1"/>
    <xf numFmtId="4" fontId="11" fillId="2" borderId="24" xfId="0" applyNumberFormat="1" applyFont="1" applyFill="1" applyBorder="1"/>
    <xf numFmtId="4" fontId="11" fillId="2" borderId="42" xfId="0" applyNumberFormat="1" applyFont="1" applyFill="1" applyBorder="1" applyAlignment="1">
      <alignment horizontal="right"/>
    </xf>
    <xf numFmtId="0" fontId="1" fillId="2" borderId="8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0" xfId="0" applyFont="1" applyFill="1"/>
    <xf numFmtId="4" fontId="1" fillId="2" borderId="0" xfId="0" applyNumberFormat="1" applyFont="1" applyFill="1"/>
    <xf numFmtId="4" fontId="11" fillId="2" borderId="23" xfId="0" applyNumberFormat="1" applyFont="1" applyFill="1" applyBorder="1" applyAlignment="1">
      <alignment horizontal="right"/>
    </xf>
    <xf numFmtId="4" fontId="11" fillId="2" borderId="24" xfId="0" applyNumberFormat="1" applyFont="1" applyFill="1" applyBorder="1" applyAlignment="1">
      <alignment horizontal="right"/>
    </xf>
    <xf numFmtId="4" fontId="12" fillId="0" borderId="17" xfId="0" applyNumberFormat="1" applyFont="1" applyBorder="1"/>
    <xf numFmtId="4" fontId="13" fillId="2" borderId="17" xfId="0" applyNumberFormat="1" applyFont="1" applyFill="1" applyBorder="1"/>
    <xf numFmtId="4" fontId="11" fillId="2" borderId="14" xfId="0" applyNumberFormat="1" applyFont="1" applyFill="1" applyBorder="1" applyAlignment="1">
      <alignment horizontal="right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28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1" fontId="4" fillId="0" borderId="21" xfId="0" applyNumberFormat="1" applyFont="1" applyBorder="1" applyAlignment="1">
      <alignment horizontal="center" vertical="center"/>
    </xf>
    <xf numFmtId="1" fontId="4" fillId="0" borderId="27" xfId="0" applyNumberFormat="1" applyFont="1" applyBorder="1" applyAlignment="1">
      <alignment horizontal="center" vertical="center"/>
    </xf>
    <xf numFmtId="1" fontId="4" fillId="0" borderId="22" xfId="0" applyNumberFormat="1" applyFont="1" applyBorder="1" applyAlignment="1">
      <alignment horizontal="center" vertical="center"/>
    </xf>
    <xf numFmtId="1" fontId="4" fillId="0" borderId="31" xfId="0" applyNumberFormat="1" applyFont="1" applyBorder="1" applyAlignment="1">
      <alignment horizontal="center" vertical="center"/>
    </xf>
    <xf numFmtId="1" fontId="4" fillId="0" borderId="23" xfId="0" applyNumberFormat="1" applyFont="1" applyBorder="1" applyAlignment="1">
      <alignment horizontal="center"/>
    </xf>
    <xf numFmtId="1" fontId="4" fillId="0" borderId="24" xfId="0" applyNumberFormat="1" applyFont="1" applyBorder="1" applyAlignment="1">
      <alignment horizontal="center"/>
    </xf>
    <xf numFmtId="1" fontId="4" fillId="0" borderId="42" xfId="0" applyNumberFormat="1" applyFont="1" applyBorder="1" applyAlignment="1">
      <alignment horizontal="center"/>
    </xf>
    <xf numFmtId="1" fontId="4" fillId="0" borderId="21" xfId="0" applyNumberFormat="1" applyFont="1" applyBorder="1" applyAlignment="1">
      <alignment horizontal="center"/>
    </xf>
    <xf numFmtId="1" fontId="4" fillId="0" borderId="22" xfId="0" applyNumberFormat="1" applyFont="1" applyBorder="1" applyAlignment="1">
      <alignment horizontal="center"/>
    </xf>
    <xf numFmtId="1" fontId="4" fillId="0" borderId="31" xfId="0" applyNumberFormat="1" applyFont="1" applyBorder="1" applyAlignment="1">
      <alignment horizontal="center"/>
    </xf>
    <xf numFmtId="0" fontId="14" fillId="3" borderId="0" xfId="0" applyFont="1" applyFill="1"/>
    <xf numFmtId="4" fontId="14" fillId="3" borderId="23" xfId="0" applyNumberFormat="1" applyFont="1" applyFill="1" applyBorder="1"/>
    <xf numFmtId="4" fontId="14" fillId="3" borderId="19" xfId="0" applyNumberFormat="1" applyFont="1" applyFill="1" applyBorder="1"/>
    <xf numFmtId="4" fontId="14" fillId="3" borderId="24" xfId="0" applyNumberFormat="1" applyFont="1" applyFill="1" applyBorder="1"/>
    <xf numFmtId="4" fontId="14" fillId="3" borderId="18" xfId="0" applyNumberFormat="1" applyFont="1" applyFill="1" applyBorder="1"/>
    <xf numFmtId="4" fontId="14" fillId="3" borderId="20" xfId="0" applyNumberFormat="1" applyFont="1" applyFill="1" applyBorder="1"/>
    <xf numFmtId="4" fontId="14" fillId="3" borderId="42" xfId="0" applyNumberFormat="1" applyFont="1" applyFill="1" applyBorder="1" applyAlignment="1">
      <alignment horizontal="right"/>
    </xf>
    <xf numFmtId="4" fontId="11" fillId="2" borderId="23" xfId="0" applyNumberFormat="1" applyFont="1" applyFill="1" applyBorder="1"/>
    <xf numFmtId="4" fontId="11" fillId="2" borderId="42" xfId="0" applyNumberFormat="1" applyFont="1" applyFill="1" applyBorder="1"/>
    <xf numFmtId="4" fontId="14" fillId="3" borderId="28" xfId="0" applyNumberFormat="1" applyFont="1" applyFill="1" applyBorder="1"/>
    <xf numFmtId="4" fontId="14" fillId="3" borderId="29" xfId="0" applyNumberFormat="1" applyFont="1" applyFill="1" applyBorder="1"/>
    <xf numFmtId="4" fontId="14" fillId="3" borderId="30" xfId="0" applyNumberFormat="1" applyFont="1" applyFill="1" applyBorder="1" applyAlignment="1">
      <alignment horizontal="right"/>
    </xf>
    <xf numFmtId="4" fontId="13" fillId="4" borderId="17" xfId="0" applyNumberFormat="1" applyFont="1" applyFill="1" applyBorder="1"/>
    <xf numFmtId="4" fontId="12" fillId="4" borderId="17" xfId="0" applyNumberFormat="1" applyFont="1" applyFill="1" applyBorder="1"/>
    <xf numFmtId="4" fontId="11" fillId="0" borderId="44" xfId="0" applyNumberFormat="1" applyFont="1" applyBorder="1" applyAlignment="1">
      <alignment wrapText="1"/>
    </xf>
    <xf numFmtId="4" fontId="11" fillId="0" borderId="26" xfId="0" applyNumberFormat="1" applyFont="1" applyBorder="1"/>
    <xf numFmtId="0" fontId="1" fillId="0" borderId="0" xfId="0" applyFont="1" applyAlignment="1">
      <alignment horizontal="left"/>
    </xf>
    <xf numFmtId="4" fontId="14" fillId="3" borderId="20" xfId="0" applyNumberFormat="1" applyFont="1" applyFill="1" applyBorder="1" applyAlignment="1">
      <alignment horizontal="left"/>
    </xf>
    <xf numFmtId="2" fontId="14" fillId="3" borderId="44" xfId="0" applyNumberFormat="1" applyFont="1" applyFill="1" applyBorder="1" applyAlignment="1">
      <alignment horizontal="right"/>
    </xf>
    <xf numFmtId="4" fontId="11" fillId="3" borderId="19" xfId="0" applyNumberFormat="1" applyFont="1" applyFill="1" applyBorder="1" applyAlignment="1">
      <alignment horizontal="center"/>
    </xf>
    <xf numFmtId="4" fontId="11" fillId="3" borderId="23" xfId="0" applyNumberFormat="1" applyFont="1" applyFill="1" applyBorder="1" applyAlignment="1">
      <alignment horizontal="center"/>
    </xf>
    <xf numFmtId="4" fontId="11" fillId="3" borderId="18" xfId="0" applyNumberFormat="1" applyFont="1" applyFill="1" applyBorder="1" applyAlignment="1">
      <alignment horizontal="center"/>
    </xf>
    <xf numFmtId="4" fontId="11" fillId="3" borderId="24" xfId="0" applyNumberFormat="1" applyFont="1" applyFill="1" applyBorder="1" applyAlignment="1">
      <alignment horizontal="center"/>
    </xf>
    <xf numFmtId="4" fontId="11" fillId="3" borderId="20" xfId="0" applyNumberFormat="1" applyFont="1" applyFill="1" applyBorder="1" applyAlignment="1">
      <alignment horizontal="center"/>
    </xf>
    <xf numFmtId="4" fontId="11" fillId="3" borderId="42" xfId="0" applyNumberFormat="1" applyFont="1" applyFill="1" applyBorder="1" applyAlignment="1">
      <alignment horizontal="center"/>
    </xf>
    <xf numFmtId="4" fontId="11" fillId="3" borderId="21" xfId="0" applyNumberFormat="1" applyFont="1" applyFill="1" applyBorder="1" applyAlignment="1">
      <alignment horizontal="center"/>
    </xf>
    <xf numFmtId="4" fontId="11" fillId="3" borderId="28" xfId="0" applyNumberFormat="1" applyFont="1" applyFill="1" applyBorder="1" applyAlignment="1">
      <alignment horizontal="center"/>
    </xf>
    <xf numFmtId="4" fontId="11" fillId="3" borderId="27" xfId="0" applyNumberFormat="1" applyFont="1" applyFill="1" applyBorder="1" applyAlignment="1">
      <alignment horizontal="center"/>
    </xf>
    <xf numFmtId="4" fontId="11" fillId="3" borderId="43" xfId="0" applyNumberFormat="1" applyFont="1" applyFill="1" applyBorder="1" applyAlignment="1">
      <alignment horizontal="center"/>
    </xf>
    <xf numFmtId="4" fontId="11" fillId="3" borderId="22" xfId="0" applyNumberFormat="1" applyFont="1" applyFill="1" applyBorder="1" applyAlignment="1">
      <alignment horizontal="center"/>
    </xf>
    <xf numFmtId="4" fontId="11" fillId="3" borderId="29" xfId="0" applyNumberFormat="1" applyFont="1" applyFill="1" applyBorder="1" applyAlignment="1">
      <alignment horizontal="center"/>
    </xf>
    <xf numFmtId="4" fontId="11" fillId="3" borderId="31" xfId="0" applyNumberFormat="1" applyFont="1" applyFill="1" applyBorder="1" applyAlignment="1">
      <alignment horizontal="center"/>
    </xf>
    <xf numFmtId="4" fontId="11" fillId="3" borderId="30" xfId="0" applyNumberFormat="1" applyFont="1" applyFill="1" applyBorder="1" applyAlignment="1">
      <alignment horizontal="center"/>
    </xf>
    <xf numFmtId="4" fontId="1" fillId="3" borderId="28" xfId="0" applyNumberFormat="1" applyFont="1" applyFill="1" applyBorder="1" applyAlignment="1">
      <alignment horizontal="center"/>
    </xf>
    <xf numFmtId="4" fontId="1" fillId="3" borderId="19" xfId="0" applyNumberFormat="1" applyFont="1" applyFill="1" applyBorder="1" applyAlignment="1">
      <alignment horizontal="center"/>
    </xf>
    <xf numFmtId="4" fontId="1" fillId="3" borderId="29" xfId="0" applyNumberFormat="1" applyFont="1" applyFill="1" applyBorder="1" applyAlignment="1">
      <alignment horizontal="center"/>
    </xf>
    <xf numFmtId="4" fontId="1" fillId="3" borderId="18" xfId="0" applyNumberFormat="1" applyFont="1" applyFill="1" applyBorder="1" applyAlignment="1">
      <alignment horizontal="center"/>
    </xf>
    <xf numFmtId="4" fontId="1" fillId="3" borderId="30" xfId="0" applyNumberFormat="1" applyFont="1" applyFill="1" applyBorder="1" applyAlignment="1">
      <alignment horizontal="center"/>
    </xf>
    <xf numFmtId="4" fontId="1" fillId="3" borderId="20" xfId="0" applyNumberFormat="1" applyFont="1" applyFill="1" applyBorder="1" applyAlignment="1">
      <alignment horizontal="center"/>
    </xf>
    <xf numFmtId="4" fontId="1" fillId="3" borderId="44" xfId="0" applyNumberFormat="1" applyFont="1" applyFill="1" applyBorder="1" applyAlignment="1">
      <alignment horizontal="center"/>
    </xf>
    <xf numFmtId="4" fontId="1" fillId="3" borderId="43" xfId="0" applyNumberFormat="1" applyFont="1" applyFill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38" xfId="0" applyFont="1" applyFill="1" applyBorder="1" applyAlignment="1">
      <alignment horizontal="center" vertical="center"/>
    </xf>
    <xf numFmtId="0" fontId="11" fillId="2" borderId="39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</cellXfs>
  <cellStyles count="2">
    <cellStyle name="Excel Built-in Normal" xfId="1" xr:uid="{422B4C8D-AE3C-4F00-8495-42FCF717D65A}"/>
    <cellStyle name="Įprastas" xfId="0" builtinId="0"/>
  </cellStyles>
  <dxfs count="0"/>
  <tableStyles count="1" defaultTableStyle="TableStyleMedium2" defaultPivotStyle="PivotStyleLight16">
    <tableStyle name="Invisible" pivot="0" table="0" count="0" xr9:uid="{CAFDDFF1-66CD-4D93-BE5F-E9EF70E0BAC3}"/>
  </tableStyles>
  <colors>
    <mruColors>
      <color rgb="FFFF99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A5206-D02B-410B-A1D4-D7CF547BC4A8}">
  <dimension ref="A1:AO53"/>
  <sheetViews>
    <sheetView tabSelected="1" zoomScale="80" zoomScaleNormal="80" workbookViewId="0">
      <pane xSplit="5" ySplit="8" topLeftCell="AD27" activePane="bottomRight" state="frozen"/>
      <selection pane="topRight" activeCell="E1" sqref="E1"/>
      <selection pane="bottomLeft" activeCell="A9" sqref="A9"/>
      <selection pane="bottomRight" activeCell="B53" sqref="B53"/>
    </sheetView>
  </sheetViews>
  <sheetFormatPr defaultColWidth="8.85546875" defaultRowHeight="14.25" x14ac:dyDescent="0.2"/>
  <cols>
    <col min="1" max="1" width="8" style="1" customWidth="1"/>
    <col min="2" max="2" width="48.7109375" style="1" customWidth="1"/>
    <col min="3" max="4" width="14.5703125" style="1" customWidth="1"/>
    <col min="5" max="5" width="13.42578125" style="1" bestFit="1" customWidth="1"/>
    <col min="6" max="6" width="19.140625" style="45" customWidth="1"/>
    <col min="7" max="7" width="20" style="45" customWidth="1"/>
    <col min="8" max="8" width="20.28515625" style="45" customWidth="1"/>
    <col min="9" max="9" width="18.28515625" style="45" customWidth="1"/>
    <col min="10" max="10" width="21.140625" style="45" customWidth="1"/>
    <col min="11" max="11" width="18.28515625" style="45" customWidth="1"/>
    <col min="12" max="12" width="19.28515625" style="45" customWidth="1"/>
    <col min="13" max="13" width="18.7109375" style="45" customWidth="1"/>
    <col min="14" max="14" width="19.28515625" style="45" customWidth="1"/>
    <col min="15" max="15" width="18.7109375" style="45" customWidth="1"/>
    <col min="16" max="16" width="19.28515625" style="45" customWidth="1"/>
    <col min="17" max="17" width="26.140625" style="45" customWidth="1"/>
    <col min="18" max="18" width="19.140625" style="45" customWidth="1"/>
    <col min="19" max="19" width="20" style="45" customWidth="1"/>
    <col min="20" max="20" width="19.140625" style="45" customWidth="1"/>
    <col min="21" max="21" width="20" style="45" customWidth="1"/>
    <col min="22" max="22" width="19.140625" style="45" customWidth="1"/>
    <col min="23" max="23" width="20" style="45" customWidth="1"/>
    <col min="24" max="24" width="20.28515625" style="45" customWidth="1"/>
    <col min="25" max="25" width="18.28515625" style="45" customWidth="1"/>
    <col min="26" max="26" width="17.7109375" style="45" customWidth="1"/>
    <col min="27" max="27" width="18.28515625" style="45" customWidth="1"/>
    <col min="28" max="28" width="19.28515625" style="45" customWidth="1"/>
    <col min="29" max="29" width="18.7109375" style="45" customWidth="1"/>
    <col min="30" max="30" width="19.28515625" style="45" customWidth="1"/>
    <col min="31" max="31" width="18.7109375" style="45" customWidth="1"/>
    <col min="32" max="32" width="19.28515625" style="45" customWidth="1"/>
    <col min="33" max="33" width="18.7109375" style="45" customWidth="1"/>
    <col min="34" max="35" width="18.7109375" style="1" customWidth="1"/>
    <col min="36" max="36" width="15.42578125" style="45" hidden="1" customWidth="1"/>
    <col min="37" max="37" width="15" style="1" customWidth="1"/>
    <col min="38" max="38" width="8.85546875" style="1"/>
    <col min="39" max="39" width="15.5703125" style="1" customWidth="1"/>
    <col min="40" max="16384" width="8.85546875" style="1"/>
  </cols>
  <sheetData>
    <row r="1" spans="1:39" ht="15" thickBot="1" x14ac:dyDescent="0.25">
      <c r="A1" s="147" t="s">
        <v>111</v>
      </c>
    </row>
    <row r="2" spans="1:39" s="19" customFormat="1" ht="14.45" customHeight="1" x14ac:dyDescent="0.2">
      <c r="A2" s="16"/>
      <c r="B2" s="17" t="s">
        <v>0</v>
      </c>
      <c r="C2" s="17"/>
      <c r="D2" s="17"/>
      <c r="E2" s="18"/>
      <c r="F2" s="172" t="s">
        <v>32</v>
      </c>
      <c r="G2" s="173"/>
      <c r="H2" s="172" t="s">
        <v>35</v>
      </c>
      <c r="I2" s="173"/>
      <c r="J2" s="172" t="s">
        <v>23</v>
      </c>
      <c r="K2" s="173"/>
      <c r="L2" s="172" t="s">
        <v>33</v>
      </c>
      <c r="M2" s="173"/>
      <c r="N2" s="172" t="s">
        <v>34</v>
      </c>
      <c r="O2" s="173"/>
      <c r="P2" s="172" t="s">
        <v>38</v>
      </c>
      <c r="Q2" s="173"/>
      <c r="R2" s="172" t="s">
        <v>21</v>
      </c>
      <c r="S2" s="173"/>
      <c r="T2" s="172" t="s">
        <v>65</v>
      </c>
      <c r="U2" s="173"/>
      <c r="V2" s="172" t="s">
        <v>66</v>
      </c>
      <c r="W2" s="173"/>
      <c r="X2" s="172" t="s">
        <v>40</v>
      </c>
      <c r="Y2" s="173"/>
      <c r="Z2" s="172" t="s">
        <v>42</v>
      </c>
      <c r="AA2" s="173"/>
      <c r="AB2" s="172" t="s">
        <v>44</v>
      </c>
      <c r="AC2" s="173"/>
      <c r="AD2" s="172" t="s">
        <v>46</v>
      </c>
      <c r="AE2" s="185"/>
      <c r="AF2" s="172" t="s">
        <v>69</v>
      </c>
      <c r="AG2" s="173"/>
      <c r="AH2" s="179" t="s">
        <v>96</v>
      </c>
      <c r="AI2" s="180"/>
      <c r="AJ2" s="176" t="s">
        <v>99</v>
      </c>
      <c r="AK2" s="176" t="s">
        <v>98</v>
      </c>
    </row>
    <row r="3" spans="1:39" ht="14.45" customHeight="1" x14ac:dyDescent="0.2">
      <c r="A3" s="20"/>
      <c r="B3" s="21" t="s">
        <v>3</v>
      </c>
      <c r="C3" s="21"/>
      <c r="D3" s="21"/>
      <c r="E3" s="22"/>
      <c r="F3" s="174" t="s">
        <v>20</v>
      </c>
      <c r="G3" s="175"/>
      <c r="H3" s="174" t="s">
        <v>20</v>
      </c>
      <c r="I3" s="175"/>
      <c r="J3" s="174" t="s">
        <v>20</v>
      </c>
      <c r="K3" s="175"/>
      <c r="L3" s="174" t="s">
        <v>20</v>
      </c>
      <c r="M3" s="175"/>
      <c r="N3" s="174" t="s">
        <v>20</v>
      </c>
      <c r="O3" s="175"/>
      <c r="P3" s="174" t="s">
        <v>20</v>
      </c>
      <c r="Q3" s="175"/>
      <c r="R3" s="174" t="s">
        <v>20</v>
      </c>
      <c r="S3" s="175"/>
      <c r="T3" s="174" t="s">
        <v>68</v>
      </c>
      <c r="U3" s="175"/>
      <c r="V3" s="174" t="s">
        <v>75</v>
      </c>
      <c r="W3" s="175"/>
      <c r="X3" s="174" t="s">
        <v>20</v>
      </c>
      <c r="Y3" s="175"/>
      <c r="Z3" s="174" t="s">
        <v>20</v>
      </c>
      <c r="AA3" s="175"/>
      <c r="AB3" s="174" t="s">
        <v>20</v>
      </c>
      <c r="AC3" s="175"/>
      <c r="AD3" s="174" t="s">
        <v>20</v>
      </c>
      <c r="AE3" s="188"/>
      <c r="AF3" s="186" t="s">
        <v>64</v>
      </c>
      <c r="AG3" s="187"/>
      <c r="AH3" s="181"/>
      <c r="AI3" s="182"/>
      <c r="AJ3" s="177"/>
      <c r="AK3" s="177"/>
    </row>
    <row r="4" spans="1:39" ht="14.45" customHeight="1" x14ac:dyDescent="0.2">
      <c r="A4" s="23"/>
      <c r="B4" s="24" t="s">
        <v>2</v>
      </c>
      <c r="C4" s="24"/>
      <c r="D4" s="24"/>
      <c r="E4" s="25"/>
      <c r="F4" s="174" t="s">
        <v>30</v>
      </c>
      <c r="G4" s="175"/>
      <c r="H4" s="174">
        <v>650136</v>
      </c>
      <c r="I4" s="175"/>
      <c r="J4" s="174" t="s">
        <v>31</v>
      </c>
      <c r="K4" s="175"/>
      <c r="L4" s="174" t="s">
        <v>36</v>
      </c>
      <c r="M4" s="175"/>
      <c r="N4" s="174" t="s">
        <v>37</v>
      </c>
      <c r="O4" s="175"/>
      <c r="P4" s="174" t="s">
        <v>39</v>
      </c>
      <c r="Q4" s="175"/>
      <c r="R4" s="174">
        <v>81552026</v>
      </c>
      <c r="S4" s="175"/>
      <c r="T4" s="174" t="s">
        <v>67</v>
      </c>
      <c r="U4" s="175"/>
      <c r="V4" s="174" t="s">
        <v>74</v>
      </c>
      <c r="W4" s="175"/>
      <c r="X4" s="174" t="s">
        <v>41</v>
      </c>
      <c r="Y4" s="175"/>
      <c r="Z4" s="174" t="s">
        <v>43</v>
      </c>
      <c r="AA4" s="175"/>
      <c r="AB4" s="174" t="s">
        <v>45</v>
      </c>
      <c r="AC4" s="175"/>
      <c r="AD4" s="174" t="s">
        <v>47</v>
      </c>
      <c r="AE4" s="188"/>
      <c r="AF4" s="186">
        <v>953420</v>
      </c>
      <c r="AG4" s="187"/>
      <c r="AH4" s="183"/>
      <c r="AI4" s="184"/>
      <c r="AJ4" s="177"/>
      <c r="AK4" s="177"/>
    </row>
    <row r="5" spans="1:39" ht="14.45" customHeight="1" x14ac:dyDescent="0.2">
      <c r="A5" s="20"/>
      <c r="B5" s="21" t="s">
        <v>1</v>
      </c>
      <c r="C5" s="21"/>
      <c r="D5" s="21"/>
      <c r="E5" s="22"/>
      <c r="F5" s="174">
        <v>2022</v>
      </c>
      <c r="G5" s="175"/>
      <c r="H5" s="174">
        <v>1997</v>
      </c>
      <c r="I5" s="175"/>
      <c r="J5" s="174">
        <v>2006</v>
      </c>
      <c r="K5" s="175"/>
      <c r="L5" s="174">
        <v>2022</v>
      </c>
      <c r="M5" s="175"/>
      <c r="N5" s="174">
        <v>2022</v>
      </c>
      <c r="O5" s="175"/>
      <c r="P5" s="174">
        <v>2014</v>
      </c>
      <c r="Q5" s="175"/>
      <c r="R5" s="174">
        <v>2007</v>
      </c>
      <c r="S5" s="175"/>
      <c r="T5" s="174">
        <v>2016</v>
      </c>
      <c r="U5" s="175"/>
      <c r="V5" s="174">
        <v>2023</v>
      </c>
      <c r="W5" s="175"/>
      <c r="X5" s="174">
        <v>2006</v>
      </c>
      <c r="Y5" s="175"/>
      <c r="Z5" s="174">
        <v>2008</v>
      </c>
      <c r="AA5" s="175"/>
      <c r="AB5" s="174">
        <v>1997</v>
      </c>
      <c r="AC5" s="175"/>
      <c r="AD5" s="174">
        <v>2006</v>
      </c>
      <c r="AE5" s="188"/>
      <c r="AF5" s="186">
        <v>2015</v>
      </c>
      <c r="AG5" s="187"/>
      <c r="AH5" s="104"/>
      <c r="AI5" s="104"/>
      <c r="AJ5" s="177"/>
      <c r="AK5" s="177"/>
    </row>
    <row r="6" spans="1:39" ht="14.45" customHeight="1" x14ac:dyDescent="0.25">
      <c r="A6" s="26"/>
      <c r="B6" s="27" t="s">
        <v>4</v>
      </c>
      <c r="C6" s="27"/>
      <c r="D6" s="27"/>
      <c r="E6" s="22"/>
      <c r="F6" s="174" t="s">
        <v>22</v>
      </c>
      <c r="G6" s="175"/>
      <c r="H6" s="174" t="s">
        <v>22</v>
      </c>
      <c r="I6" s="175"/>
      <c r="J6" s="174" t="s">
        <v>22</v>
      </c>
      <c r="K6" s="175"/>
      <c r="L6" s="174" t="s">
        <v>24</v>
      </c>
      <c r="M6" s="175"/>
      <c r="N6" s="174" t="s">
        <v>24</v>
      </c>
      <c r="O6" s="175"/>
      <c r="P6" s="174" t="s">
        <v>24</v>
      </c>
      <c r="Q6" s="175"/>
      <c r="R6" s="174" t="s">
        <v>24</v>
      </c>
      <c r="S6" s="175"/>
      <c r="T6" s="174" t="s">
        <v>24</v>
      </c>
      <c r="U6" s="175"/>
      <c r="V6" s="174" t="s">
        <v>24</v>
      </c>
      <c r="W6" s="175"/>
      <c r="X6" s="174" t="s">
        <v>25</v>
      </c>
      <c r="Y6" s="175"/>
      <c r="Z6" s="174" t="s">
        <v>25</v>
      </c>
      <c r="AA6" s="175"/>
      <c r="AB6" s="174" t="s">
        <v>25</v>
      </c>
      <c r="AC6" s="175"/>
      <c r="AD6" s="174" t="s">
        <v>25</v>
      </c>
      <c r="AE6" s="188"/>
      <c r="AF6" s="186" t="s">
        <v>25</v>
      </c>
      <c r="AG6" s="187"/>
      <c r="AH6" s="104"/>
      <c r="AI6" s="104"/>
      <c r="AJ6" s="177"/>
      <c r="AK6" s="177"/>
    </row>
    <row r="7" spans="1:39" ht="15" customHeight="1" thickBot="1" x14ac:dyDescent="0.25">
      <c r="A7" s="28"/>
      <c r="B7" s="29"/>
      <c r="C7" s="29"/>
      <c r="D7" s="29"/>
      <c r="E7" s="30"/>
      <c r="F7" s="189"/>
      <c r="G7" s="190"/>
      <c r="H7" s="189"/>
      <c r="I7" s="190"/>
      <c r="J7" s="189"/>
      <c r="K7" s="190"/>
      <c r="L7" s="189"/>
      <c r="M7" s="190"/>
      <c r="N7" s="189"/>
      <c r="O7" s="190"/>
      <c r="P7" s="189"/>
      <c r="Q7" s="190"/>
      <c r="R7" s="189"/>
      <c r="S7" s="190"/>
      <c r="T7" s="189"/>
      <c r="U7" s="190"/>
      <c r="V7" s="189"/>
      <c r="W7" s="190"/>
      <c r="X7" s="189"/>
      <c r="Y7" s="190"/>
      <c r="Z7" s="189"/>
      <c r="AA7" s="190"/>
      <c r="AB7" s="189"/>
      <c r="AC7" s="190"/>
      <c r="AD7" s="189"/>
      <c r="AE7" s="191"/>
      <c r="AF7" s="192"/>
      <c r="AG7" s="193"/>
      <c r="AH7" s="105"/>
      <c r="AI7" s="105"/>
      <c r="AJ7" s="177"/>
      <c r="AK7" s="177"/>
    </row>
    <row r="8" spans="1:39" ht="75.599999999999994" customHeight="1" thickBot="1" x14ac:dyDescent="0.25">
      <c r="A8" s="31" t="s">
        <v>5</v>
      </c>
      <c r="B8" s="32" t="s">
        <v>6</v>
      </c>
      <c r="C8" s="33" t="s">
        <v>7</v>
      </c>
      <c r="D8" s="31" t="s">
        <v>100</v>
      </c>
      <c r="E8" s="31" t="s">
        <v>101</v>
      </c>
      <c r="F8" s="77" t="s">
        <v>105</v>
      </c>
      <c r="G8" s="77" t="s">
        <v>18</v>
      </c>
      <c r="H8" s="77" t="s">
        <v>105</v>
      </c>
      <c r="I8" s="77" t="s">
        <v>18</v>
      </c>
      <c r="J8" s="77" t="s">
        <v>105</v>
      </c>
      <c r="K8" s="77" t="s">
        <v>18</v>
      </c>
      <c r="L8" s="77" t="s">
        <v>105</v>
      </c>
      <c r="M8" s="77" t="s">
        <v>18</v>
      </c>
      <c r="N8" s="77" t="s">
        <v>105</v>
      </c>
      <c r="O8" s="77" t="s">
        <v>18</v>
      </c>
      <c r="P8" s="77" t="s">
        <v>105</v>
      </c>
      <c r="Q8" s="77" t="s">
        <v>18</v>
      </c>
      <c r="R8" s="77" t="s">
        <v>105</v>
      </c>
      <c r="S8" s="77" t="s">
        <v>18</v>
      </c>
      <c r="T8" s="77" t="s">
        <v>105</v>
      </c>
      <c r="U8" s="77" t="s">
        <v>18</v>
      </c>
      <c r="V8" s="77" t="s">
        <v>105</v>
      </c>
      <c r="W8" s="77" t="s">
        <v>18</v>
      </c>
      <c r="X8" s="77" t="s">
        <v>105</v>
      </c>
      <c r="Y8" s="77" t="s">
        <v>18</v>
      </c>
      <c r="Z8" s="77" t="s">
        <v>105</v>
      </c>
      <c r="AA8" s="77" t="s">
        <v>18</v>
      </c>
      <c r="AB8" s="77" t="s">
        <v>105</v>
      </c>
      <c r="AC8" s="77" t="s">
        <v>18</v>
      </c>
      <c r="AD8" s="77" t="s">
        <v>105</v>
      </c>
      <c r="AE8" s="77" t="s">
        <v>18</v>
      </c>
      <c r="AF8" s="77" t="s">
        <v>105</v>
      </c>
      <c r="AG8" s="78" t="s">
        <v>18</v>
      </c>
      <c r="AH8" s="106"/>
      <c r="AI8" s="106"/>
      <c r="AJ8" s="178"/>
      <c r="AK8" s="178"/>
    </row>
    <row r="9" spans="1:39" ht="15.75" thickBot="1" x14ac:dyDescent="0.25">
      <c r="A9" s="34" t="s">
        <v>8</v>
      </c>
      <c r="B9" s="35"/>
      <c r="C9" s="36"/>
      <c r="D9" s="36"/>
      <c r="E9" s="35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107"/>
      <c r="AI9" s="107"/>
      <c r="AJ9" s="79"/>
      <c r="AK9" s="79"/>
    </row>
    <row r="10" spans="1:39" x14ac:dyDescent="0.2">
      <c r="A10" s="6">
        <v>1</v>
      </c>
      <c r="B10" s="8" t="s">
        <v>77</v>
      </c>
      <c r="C10" s="114" t="s">
        <v>9</v>
      </c>
      <c r="D10" s="11">
        <f>E10*3</f>
        <v>3</v>
      </c>
      <c r="E10" s="125">
        <v>1</v>
      </c>
      <c r="F10" s="80"/>
      <c r="G10" s="81">
        <f>F10*E10</f>
        <v>0</v>
      </c>
      <c r="H10" s="82"/>
      <c r="I10" s="80">
        <f t="shared" ref="I10:I25" si="0">H10*E10</f>
        <v>0</v>
      </c>
      <c r="J10" s="83"/>
      <c r="K10" s="80">
        <f t="shared" ref="K10:K25" si="1">J10*E10</f>
        <v>0</v>
      </c>
      <c r="L10" s="83"/>
      <c r="M10" s="80">
        <f t="shared" ref="M10:M25" si="2">L10*E10</f>
        <v>0</v>
      </c>
      <c r="N10" s="83"/>
      <c r="O10" s="80">
        <f t="shared" ref="O10:O25" si="3">N10*E10</f>
        <v>0</v>
      </c>
      <c r="P10" s="82"/>
      <c r="Q10" s="80">
        <f t="shared" ref="Q10:Q25" si="4">P10*E10</f>
        <v>0</v>
      </c>
      <c r="R10" s="83"/>
      <c r="S10" s="80">
        <f t="shared" ref="S10:S25" si="5">R10*E10</f>
        <v>0</v>
      </c>
      <c r="T10" s="140"/>
      <c r="U10" s="133" t="s">
        <v>95</v>
      </c>
      <c r="V10" s="83"/>
      <c r="W10" s="80">
        <f t="shared" ref="W10:W24" si="6">V10*E10</f>
        <v>0</v>
      </c>
      <c r="X10" s="83"/>
      <c r="Y10" s="80">
        <f t="shared" ref="Y10:Y25" si="7">X10*E10</f>
        <v>0</v>
      </c>
      <c r="Z10" s="83"/>
      <c r="AA10" s="80">
        <f t="shared" ref="AA10:AA25" si="8">Z10*E10</f>
        <v>0</v>
      </c>
      <c r="AB10" s="84"/>
      <c r="AC10" s="80">
        <f t="shared" ref="AC10:AC25" si="9">AB10*E10</f>
        <v>0</v>
      </c>
      <c r="AD10" s="83"/>
      <c r="AE10" s="80">
        <f t="shared" ref="AE10:AE25" si="10">AD10*E10</f>
        <v>0</v>
      </c>
      <c r="AF10" s="83"/>
      <c r="AG10" s="80">
        <f t="shared" ref="AG10:AG24" si="11">AF10*E10</f>
        <v>0</v>
      </c>
      <c r="AH10" s="164" t="s">
        <v>95</v>
      </c>
      <c r="AI10" s="165" t="s">
        <v>95</v>
      </c>
      <c r="AJ10" s="82">
        <f>G10+I10+K10+M10+O10+Q10+S10+W10+Y10+AA10+AC10+AE10+AG10</f>
        <v>0</v>
      </c>
      <c r="AK10" s="84">
        <f>AJ10*3</f>
        <v>0</v>
      </c>
      <c r="AM10" s="37"/>
    </row>
    <row r="11" spans="1:39" x14ac:dyDescent="0.2">
      <c r="A11" s="5">
        <v>2</v>
      </c>
      <c r="B11" s="9" t="s">
        <v>91</v>
      </c>
      <c r="C11" s="115" t="s">
        <v>9</v>
      </c>
      <c r="D11" s="12">
        <f t="shared" ref="D11:D25" si="12">E11*3</f>
        <v>6</v>
      </c>
      <c r="E11" s="126">
        <v>2</v>
      </c>
      <c r="F11" s="85"/>
      <c r="G11" s="86">
        <f t="shared" ref="G11:G25" si="13">F11*E11</f>
        <v>0</v>
      </c>
      <c r="H11" s="87"/>
      <c r="I11" s="85">
        <f t="shared" si="0"/>
        <v>0</v>
      </c>
      <c r="J11" s="88"/>
      <c r="K11" s="85">
        <f t="shared" si="1"/>
        <v>0</v>
      </c>
      <c r="L11" s="88"/>
      <c r="M11" s="85">
        <f t="shared" si="2"/>
        <v>0</v>
      </c>
      <c r="N11" s="88"/>
      <c r="O11" s="85">
        <f t="shared" si="3"/>
        <v>0</v>
      </c>
      <c r="P11" s="87"/>
      <c r="Q11" s="85">
        <f t="shared" si="4"/>
        <v>0</v>
      </c>
      <c r="R11" s="88"/>
      <c r="S11" s="85">
        <f t="shared" si="5"/>
        <v>0</v>
      </c>
      <c r="T11" s="88"/>
      <c r="U11" s="85">
        <f t="shared" ref="U11:U24" si="14">T11*E11</f>
        <v>0</v>
      </c>
      <c r="V11" s="88"/>
      <c r="W11" s="85">
        <f t="shared" si="6"/>
        <v>0</v>
      </c>
      <c r="X11" s="88"/>
      <c r="Y11" s="85">
        <f t="shared" si="7"/>
        <v>0</v>
      </c>
      <c r="Z11" s="88"/>
      <c r="AA11" s="85">
        <f t="shared" si="8"/>
        <v>0</v>
      </c>
      <c r="AB11" s="89"/>
      <c r="AC11" s="85">
        <f t="shared" si="9"/>
        <v>0</v>
      </c>
      <c r="AD11" s="88"/>
      <c r="AE11" s="85">
        <f t="shared" si="10"/>
        <v>0</v>
      </c>
      <c r="AF11" s="88"/>
      <c r="AG11" s="85">
        <f t="shared" si="11"/>
        <v>0</v>
      </c>
      <c r="AH11" s="166" t="s">
        <v>95</v>
      </c>
      <c r="AI11" s="167" t="s">
        <v>95</v>
      </c>
      <c r="AJ11" s="87">
        <f t="shared" ref="AJ11:AJ17" si="15">G11+I11+K11+M11+O11+Q11+S11+U11+W11+Y11+AA11+AC11+AE11+AG11</f>
        <v>0</v>
      </c>
      <c r="AK11" s="89">
        <f t="shared" ref="AK11:AK25" si="16">AJ11*3</f>
        <v>0</v>
      </c>
      <c r="AM11" s="37"/>
    </row>
    <row r="12" spans="1:39" x14ac:dyDescent="0.2">
      <c r="A12" s="5">
        <v>3</v>
      </c>
      <c r="B12" s="9" t="s">
        <v>78</v>
      </c>
      <c r="C12" s="115" t="s">
        <v>9</v>
      </c>
      <c r="D12" s="12">
        <f t="shared" si="12"/>
        <v>3</v>
      </c>
      <c r="E12" s="126">
        <v>1</v>
      </c>
      <c r="F12" s="85"/>
      <c r="G12" s="86">
        <f t="shared" si="13"/>
        <v>0</v>
      </c>
      <c r="H12" s="87"/>
      <c r="I12" s="85">
        <f t="shared" si="0"/>
        <v>0</v>
      </c>
      <c r="J12" s="90"/>
      <c r="K12" s="85">
        <f t="shared" si="1"/>
        <v>0</v>
      </c>
      <c r="L12" s="88"/>
      <c r="M12" s="85">
        <f t="shared" si="2"/>
        <v>0</v>
      </c>
      <c r="N12" s="88"/>
      <c r="O12" s="85">
        <f t="shared" si="3"/>
        <v>0</v>
      </c>
      <c r="P12" s="87"/>
      <c r="Q12" s="85">
        <f t="shared" si="4"/>
        <v>0</v>
      </c>
      <c r="R12" s="88"/>
      <c r="S12" s="85">
        <f t="shared" si="5"/>
        <v>0</v>
      </c>
      <c r="T12" s="88"/>
      <c r="U12" s="85">
        <f t="shared" si="14"/>
        <v>0</v>
      </c>
      <c r="V12" s="88"/>
      <c r="W12" s="85">
        <f t="shared" si="6"/>
        <v>0</v>
      </c>
      <c r="X12" s="88"/>
      <c r="Y12" s="85">
        <f t="shared" si="7"/>
        <v>0</v>
      </c>
      <c r="Z12" s="88"/>
      <c r="AA12" s="85">
        <f t="shared" si="8"/>
        <v>0</v>
      </c>
      <c r="AB12" s="89"/>
      <c r="AC12" s="85">
        <f t="shared" si="9"/>
        <v>0</v>
      </c>
      <c r="AD12" s="90"/>
      <c r="AE12" s="85">
        <f t="shared" si="10"/>
        <v>0</v>
      </c>
      <c r="AF12" s="88"/>
      <c r="AG12" s="85">
        <f t="shared" si="11"/>
        <v>0</v>
      </c>
      <c r="AH12" s="166" t="s">
        <v>95</v>
      </c>
      <c r="AI12" s="167" t="s">
        <v>95</v>
      </c>
      <c r="AJ12" s="87">
        <f t="shared" si="15"/>
        <v>0</v>
      </c>
      <c r="AK12" s="89">
        <f t="shared" si="16"/>
        <v>0</v>
      </c>
      <c r="AM12" s="37"/>
    </row>
    <row r="13" spans="1:39" x14ac:dyDescent="0.2">
      <c r="A13" s="5">
        <v>4</v>
      </c>
      <c r="B13" s="9" t="s">
        <v>76</v>
      </c>
      <c r="C13" s="115" t="s">
        <v>9</v>
      </c>
      <c r="D13" s="12">
        <f t="shared" si="12"/>
        <v>3</v>
      </c>
      <c r="E13" s="126">
        <v>1</v>
      </c>
      <c r="F13" s="85"/>
      <c r="G13" s="86">
        <f t="shared" si="13"/>
        <v>0</v>
      </c>
      <c r="H13" s="87"/>
      <c r="I13" s="85">
        <f t="shared" si="0"/>
        <v>0</v>
      </c>
      <c r="J13" s="88"/>
      <c r="K13" s="85">
        <f t="shared" si="1"/>
        <v>0</v>
      </c>
      <c r="L13" s="88"/>
      <c r="M13" s="85">
        <f t="shared" si="2"/>
        <v>0</v>
      </c>
      <c r="N13" s="88"/>
      <c r="O13" s="85">
        <f t="shared" si="3"/>
        <v>0</v>
      </c>
      <c r="P13" s="87"/>
      <c r="Q13" s="85">
        <f t="shared" si="4"/>
        <v>0</v>
      </c>
      <c r="R13" s="88"/>
      <c r="S13" s="85">
        <f t="shared" si="5"/>
        <v>0</v>
      </c>
      <c r="T13" s="88"/>
      <c r="U13" s="85">
        <f t="shared" si="14"/>
        <v>0</v>
      </c>
      <c r="V13" s="88"/>
      <c r="W13" s="85">
        <f t="shared" si="6"/>
        <v>0</v>
      </c>
      <c r="X13" s="88"/>
      <c r="Y13" s="85">
        <f t="shared" si="7"/>
        <v>0</v>
      </c>
      <c r="Z13" s="88"/>
      <c r="AA13" s="85">
        <f t="shared" si="8"/>
        <v>0</v>
      </c>
      <c r="AB13" s="89"/>
      <c r="AC13" s="85">
        <f t="shared" si="9"/>
        <v>0</v>
      </c>
      <c r="AD13" s="88"/>
      <c r="AE13" s="85">
        <f t="shared" si="10"/>
        <v>0</v>
      </c>
      <c r="AF13" s="88"/>
      <c r="AG13" s="85">
        <f t="shared" si="11"/>
        <v>0</v>
      </c>
      <c r="AH13" s="166" t="s">
        <v>95</v>
      </c>
      <c r="AI13" s="167" t="s">
        <v>95</v>
      </c>
      <c r="AJ13" s="87">
        <f t="shared" si="15"/>
        <v>0</v>
      </c>
      <c r="AK13" s="89">
        <f t="shared" si="16"/>
        <v>0</v>
      </c>
      <c r="AM13" s="37"/>
    </row>
    <row r="14" spans="1:39" x14ac:dyDescent="0.2">
      <c r="A14" s="5">
        <v>5</v>
      </c>
      <c r="B14" s="9" t="s">
        <v>88</v>
      </c>
      <c r="C14" s="115" t="s">
        <v>9</v>
      </c>
      <c r="D14" s="12">
        <f t="shared" si="12"/>
        <v>3</v>
      </c>
      <c r="E14" s="126">
        <v>1</v>
      </c>
      <c r="F14" s="85"/>
      <c r="G14" s="86">
        <f t="shared" si="13"/>
        <v>0</v>
      </c>
      <c r="H14" s="87"/>
      <c r="I14" s="85">
        <f t="shared" si="0"/>
        <v>0</v>
      </c>
      <c r="J14" s="88"/>
      <c r="K14" s="85">
        <f t="shared" si="1"/>
        <v>0</v>
      </c>
      <c r="L14" s="88"/>
      <c r="M14" s="85">
        <f t="shared" si="2"/>
        <v>0</v>
      </c>
      <c r="N14" s="88"/>
      <c r="O14" s="85">
        <f t="shared" si="3"/>
        <v>0</v>
      </c>
      <c r="P14" s="87"/>
      <c r="Q14" s="85">
        <f t="shared" si="4"/>
        <v>0</v>
      </c>
      <c r="R14" s="88"/>
      <c r="S14" s="85">
        <f t="shared" si="5"/>
        <v>0</v>
      </c>
      <c r="T14" s="88"/>
      <c r="U14" s="85">
        <f t="shared" si="14"/>
        <v>0</v>
      </c>
      <c r="V14" s="88"/>
      <c r="W14" s="85">
        <f t="shared" si="6"/>
        <v>0</v>
      </c>
      <c r="X14" s="88"/>
      <c r="Y14" s="85">
        <f t="shared" si="7"/>
        <v>0</v>
      </c>
      <c r="Z14" s="88"/>
      <c r="AA14" s="85">
        <f t="shared" si="8"/>
        <v>0</v>
      </c>
      <c r="AB14" s="89"/>
      <c r="AC14" s="85">
        <f t="shared" si="9"/>
        <v>0</v>
      </c>
      <c r="AD14" s="88"/>
      <c r="AE14" s="85">
        <f t="shared" si="10"/>
        <v>0</v>
      </c>
      <c r="AF14" s="88"/>
      <c r="AG14" s="85">
        <f t="shared" si="11"/>
        <v>0</v>
      </c>
      <c r="AH14" s="166" t="s">
        <v>95</v>
      </c>
      <c r="AI14" s="167" t="s">
        <v>95</v>
      </c>
      <c r="AJ14" s="87">
        <f t="shared" si="15"/>
        <v>0</v>
      </c>
      <c r="AK14" s="89">
        <f t="shared" si="16"/>
        <v>0</v>
      </c>
      <c r="AM14" s="37"/>
    </row>
    <row r="15" spans="1:39" x14ac:dyDescent="0.2">
      <c r="A15" s="5">
        <v>6</v>
      </c>
      <c r="B15" s="9" t="s">
        <v>79</v>
      </c>
      <c r="C15" s="115" t="s">
        <v>9</v>
      </c>
      <c r="D15" s="12">
        <f t="shared" si="12"/>
        <v>3</v>
      </c>
      <c r="E15" s="126">
        <v>1</v>
      </c>
      <c r="F15" s="85"/>
      <c r="G15" s="86">
        <f t="shared" si="13"/>
        <v>0</v>
      </c>
      <c r="H15" s="87"/>
      <c r="I15" s="85">
        <f t="shared" si="0"/>
        <v>0</v>
      </c>
      <c r="J15" s="88"/>
      <c r="K15" s="85">
        <f t="shared" si="1"/>
        <v>0</v>
      </c>
      <c r="L15" s="88"/>
      <c r="M15" s="85">
        <f t="shared" si="2"/>
        <v>0</v>
      </c>
      <c r="N15" s="88"/>
      <c r="O15" s="85">
        <f t="shared" si="3"/>
        <v>0</v>
      </c>
      <c r="P15" s="87"/>
      <c r="Q15" s="85">
        <f t="shared" si="4"/>
        <v>0</v>
      </c>
      <c r="R15" s="88"/>
      <c r="S15" s="85">
        <f t="shared" si="5"/>
        <v>0</v>
      </c>
      <c r="T15" s="88"/>
      <c r="U15" s="85">
        <f t="shared" si="14"/>
        <v>0</v>
      </c>
      <c r="V15" s="88"/>
      <c r="W15" s="85">
        <f t="shared" si="6"/>
        <v>0</v>
      </c>
      <c r="X15" s="88"/>
      <c r="Y15" s="85">
        <f t="shared" si="7"/>
        <v>0</v>
      </c>
      <c r="Z15" s="88"/>
      <c r="AA15" s="85">
        <f t="shared" si="8"/>
        <v>0</v>
      </c>
      <c r="AB15" s="89"/>
      <c r="AC15" s="85">
        <f t="shared" si="9"/>
        <v>0</v>
      </c>
      <c r="AD15" s="88"/>
      <c r="AE15" s="85">
        <f t="shared" si="10"/>
        <v>0</v>
      </c>
      <c r="AF15" s="88"/>
      <c r="AG15" s="85">
        <f t="shared" si="11"/>
        <v>0</v>
      </c>
      <c r="AH15" s="166" t="s">
        <v>95</v>
      </c>
      <c r="AI15" s="167" t="s">
        <v>95</v>
      </c>
      <c r="AJ15" s="87">
        <f t="shared" si="15"/>
        <v>0</v>
      </c>
      <c r="AK15" s="89">
        <f t="shared" si="16"/>
        <v>0</v>
      </c>
      <c r="AM15" s="37"/>
    </row>
    <row r="16" spans="1:39" x14ac:dyDescent="0.2">
      <c r="A16" s="5">
        <v>7</v>
      </c>
      <c r="B16" s="9" t="s">
        <v>12</v>
      </c>
      <c r="C16" s="115" t="s">
        <v>9</v>
      </c>
      <c r="D16" s="12">
        <f t="shared" si="12"/>
        <v>3</v>
      </c>
      <c r="E16" s="126">
        <v>1</v>
      </c>
      <c r="F16" s="85"/>
      <c r="G16" s="86">
        <f t="shared" si="13"/>
        <v>0</v>
      </c>
      <c r="H16" s="87"/>
      <c r="I16" s="85">
        <f t="shared" si="0"/>
        <v>0</v>
      </c>
      <c r="J16" s="88"/>
      <c r="K16" s="85">
        <f t="shared" si="1"/>
        <v>0</v>
      </c>
      <c r="L16" s="88"/>
      <c r="M16" s="85">
        <f t="shared" si="2"/>
        <v>0</v>
      </c>
      <c r="N16" s="88"/>
      <c r="O16" s="85">
        <f t="shared" si="3"/>
        <v>0</v>
      </c>
      <c r="P16" s="87"/>
      <c r="Q16" s="85">
        <f t="shared" si="4"/>
        <v>0</v>
      </c>
      <c r="R16" s="88"/>
      <c r="S16" s="85">
        <f t="shared" si="5"/>
        <v>0</v>
      </c>
      <c r="T16" s="88"/>
      <c r="U16" s="85">
        <f t="shared" si="14"/>
        <v>0</v>
      </c>
      <c r="V16" s="88"/>
      <c r="W16" s="85">
        <f t="shared" si="6"/>
        <v>0</v>
      </c>
      <c r="X16" s="88"/>
      <c r="Y16" s="85">
        <f t="shared" si="7"/>
        <v>0</v>
      </c>
      <c r="Z16" s="88"/>
      <c r="AA16" s="85">
        <f t="shared" si="8"/>
        <v>0</v>
      </c>
      <c r="AB16" s="89"/>
      <c r="AC16" s="85">
        <f t="shared" si="9"/>
        <v>0</v>
      </c>
      <c r="AD16" s="88"/>
      <c r="AE16" s="85">
        <f t="shared" si="10"/>
        <v>0</v>
      </c>
      <c r="AF16" s="88"/>
      <c r="AG16" s="85">
        <f t="shared" si="11"/>
        <v>0</v>
      </c>
      <c r="AH16" s="166" t="s">
        <v>95</v>
      </c>
      <c r="AI16" s="167" t="s">
        <v>95</v>
      </c>
      <c r="AJ16" s="87">
        <f t="shared" si="15"/>
        <v>0</v>
      </c>
      <c r="AK16" s="89">
        <f t="shared" si="16"/>
        <v>0</v>
      </c>
      <c r="AM16" s="37"/>
    </row>
    <row r="17" spans="1:39" x14ac:dyDescent="0.2">
      <c r="A17" s="5">
        <v>8</v>
      </c>
      <c r="B17" s="9" t="s">
        <v>80</v>
      </c>
      <c r="C17" s="115" t="s">
        <v>9</v>
      </c>
      <c r="D17" s="12">
        <f t="shared" si="12"/>
        <v>6</v>
      </c>
      <c r="E17" s="126">
        <v>2</v>
      </c>
      <c r="F17" s="85"/>
      <c r="G17" s="86">
        <f t="shared" si="13"/>
        <v>0</v>
      </c>
      <c r="H17" s="87"/>
      <c r="I17" s="85">
        <f t="shared" si="0"/>
        <v>0</v>
      </c>
      <c r="J17" s="88"/>
      <c r="K17" s="85">
        <f t="shared" si="1"/>
        <v>0</v>
      </c>
      <c r="L17" s="88"/>
      <c r="M17" s="85">
        <f t="shared" si="2"/>
        <v>0</v>
      </c>
      <c r="N17" s="88"/>
      <c r="O17" s="85">
        <f t="shared" si="3"/>
        <v>0</v>
      </c>
      <c r="P17" s="87"/>
      <c r="Q17" s="85">
        <f t="shared" si="4"/>
        <v>0</v>
      </c>
      <c r="R17" s="88"/>
      <c r="S17" s="85">
        <f t="shared" si="5"/>
        <v>0</v>
      </c>
      <c r="T17" s="88"/>
      <c r="U17" s="85">
        <f t="shared" si="14"/>
        <v>0</v>
      </c>
      <c r="V17" s="88"/>
      <c r="W17" s="85">
        <f t="shared" si="6"/>
        <v>0</v>
      </c>
      <c r="X17" s="88"/>
      <c r="Y17" s="85">
        <f t="shared" si="7"/>
        <v>0</v>
      </c>
      <c r="Z17" s="88"/>
      <c r="AA17" s="85">
        <f t="shared" si="8"/>
        <v>0</v>
      </c>
      <c r="AB17" s="89"/>
      <c r="AC17" s="85">
        <f t="shared" si="9"/>
        <v>0</v>
      </c>
      <c r="AD17" s="88"/>
      <c r="AE17" s="85">
        <f t="shared" si="10"/>
        <v>0</v>
      </c>
      <c r="AF17" s="88"/>
      <c r="AG17" s="85">
        <f t="shared" si="11"/>
        <v>0</v>
      </c>
      <c r="AH17" s="166" t="s">
        <v>95</v>
      </c>
      <c r="AI17" s="167" t="s">
        <v>95</v>
      </c>
      <c r="AJ17" s="87">
        <f t="shared" si="15"/>
        <v>0</v>
      </c>
      <c r="AK17" s="89">
        <f t="shared" si="16"/>
        <v>0</v>
      </c>
      <c r="AM17" s="37"/>
    </row>
    <row r="18" spans="1:39" x14ac:dyDescent="0.2">
      <c r="A18" s="5">
        <v>9</v>
      </c>
      <c r="B18" s="9" t="s">
        <v>81</v>
      </c>
      <c r="C18" s="115" t="s">
        <v>9</v>
      </c>
      <c r="D18" s="12">
        <f t="shared" si="12"/>
        <v>3</v>
      </c>
      <c r="E18" s="126">
        <v>1</v>
      </c>
      <c r="F18" s="85"/>
      <c r="G18" s="86">
        <f t="shared" si="13"/>
        <v>0</v>
      </c>
      <c r="H18" s="87"/>
      <c r="I18" s="85">
        <f t="shared" si="0"/>
        <v>0</v>
      </c>
      <c r="J18" s="88"/>
      <c r="K18" s="85">
        <f t="shared" si="1"/>
        <v>0</v>
      </c>
      <c r="L18" s="88"/>
      <c r="M18" s="85">
        <f t="shared" si="2"/>
        <v>0</v>
      </c>
      <c r="N18" s="88"/>
      <c r="O18" s="85">
        <f t="shared" si="3"/>
        <v>0</v>
      </c>
      <c r="P18" s="87"/>
      <c r="Q18" s="85">
        <f t="shared" si="4"/>
        <v>0</v>
      </c>
      <c r="R18" s="88"/>
      <c r="S18" s="85">
        <f t="shared" si="5"/>
        <v>0</v>
      </c>
      <c r="T18" s="88"/>
      <c r="U18" s="85">
        <f t="shared" si="14"/>
        <v>0</v>
      </c>
      <c r="V18" s="88"/>
      <c r="W18" s="85">
        <f t="shared" si="6"/>
        <v>0</v>
      </c>
      <c r="X18" s="88"/>
      <c r="Y18" s="85">
        <f t="shared" si="7"/>
        <v>0</v>
      </c>
      <c r="Z18" s="88"/>
      <c r="AA18" s="85">
        <f t="shared" si="8"/>
        <v>0</v>
      </c>
      <c r="AB18" s="89"/>
      <c r="AC18" s="85">
        <f t="shared" si="9"/>
        <v>0</v>
      </c>
      <c r="AD18" s="88"/>
      <c r="AE18" s="85">
        <f t="shared" si="10"/>
        <v>0</v>
      </c>
      <c r="AF18" s="88"/>
      <c r="AG18" s="85">
        <f t="shared" si="11"/>
        <v>0</v>
      </c>
      <c r="AH18" s="166" t="s">
        <v>95</v>
      </c>
      <c r="AI18" s="167" t="s">
        <v>95</v>
      </c>
      <c r="AJ18" s="87">
        <f>G18+I18+K18+M18+O18+Q18+S18+U18+W18+Y18+AA18+AC18+AE18+AG18</f>
        <v>0</v>
      </c>
      <c r="AK18" s="89">
        <f t="shared" si="16"/>
        <v>0</v>
      </c>
      <c r="AM18" s="37"/>
    </row>
    <row r="19" spans="1:39" x14ac:dyDescent="0.2">
      <c r="A19" s="5">
        <v>10</v>
      </c>
      <c r="B19" s="9" t="s">
        <v>82</v>
      </c>
      <c r="C19" s="115" t="s">
        <v>9</v>
      </c>
      <c r="D19" s="12">
        <f t="shared" si="12"/>
        <v>6</v>
      </c>
      <c r="E19" s="126">
        <v>2</v>
      </c>
      <c r="F19" s="85"/>
      <c r="G19" s="86">
        <f t="shared" si="13"/>
        <v>0</v>
      </c>
      <c r="H19" s="87"/>
      <c r="I19" s="85">
        <f t="shared" si="0"/>
        <v>0</v>
      </c>
      <c r="J19" s="88"/>
      <c r="K19" s="85">
        <f t="shared" si="1"/>
        <v>0</v>
      </c>
      <c r="L19" s="88"/>
      <c r="M19" s="85">
        <f t="shared" si="2"/>
        <v>0</v>
      </c>
      <c r="N19" s="88"/>
      <c r="O19" s="85">
        <f t="shared" si="3"/>
        <v>0</v>
      </c>
      <c r="P19" s="87"/>
      <c r="Q19" s="85">
        <f t="shared" si="4"/>
        <v>0</v>
      </c>
      <c r="R19" s="88"/>
      <c r="S19" s="85">
        <f t="shared" si="5"/>
        <v>0</v>
      </c>
      <c r="T19" s="141"/>
      <c r="U19" s="135" t="s">
        <v>95</v>
      </c>
      <c r="V19" s="141"/>
      <c r="W19" s="135" t="s">
        <v>95</v>
      </c>
      <c r="X19" s="88"/>
      <c r="Y19" s="85">
        <f t="shared" si="7"/>
        <v>0</v>
      </c>
      <c r="Z19" s="88"/>
      <c r="AA19" s="85">
        <f t="shared" si="8"/>
        <v>0</v>
      </c>
      <c r="AB19" s="89"/>
      <c r="AC19" s="85">
        <f t="shared" si="9"/>
        <v>0</v>
      </c>
      <c r="AD19" s="88"/>
      <c r="AE19" s="85">
        <f t="shared" si="10"/>
        <v>0</v>
      </c>
      <c r="AF19" s="88"/>
      <c r="AG19" s="85">
        <f t="shared" si="11"/>
        <v>0</v>
      </c>
      <c r="AH19" s="166" t="s">
        <v>95</v>
      </c>
      <c r="AI19" s="167" t="s">
        <v>95</v>
      </c>
      <c r="AJ19" s="87">
        <f>G19+I19+K19+M19+O19+Q19+S19+Y19+AA19+AC19+AE19+AG19</f>
        <v>0</v>
      </c>
      <c r="AK19" s="89">
        <f t="shared" si="16"/>
        <v>0</v>
      </c>
      <c r="AM19" s="37"/>
    </row>
    <row r="20" spans="1:39" x14ac:dyDescent="0.2">
      <c r="A20" s="5">
        <v>11</v>
      </c>
      <c r="B20" s="9" t="s">
        <v>83</v>
      </c>
      <c r="C20" s="115" t="s">
        <v>9</v>
      </c>
      <c r="D20" s="12">
        <f t="shared" si="12"/>
        <v>9</v>
      </c>
      <c r="E20" s="126">
        <v>3</v>
      </c>
      <c r="F20" s="85"/>
      <c r="G20" s="86">
        <f t="shared" si="13"/>
        <v>0</v>
      </c>
      <c r="H20" s="87"/>
      <c r="I20" s="85">
        <f t="shared" si="0"/>
        <v>0</v>
      </c>
      <c r="J20" s="88"/>
      <c r="K20" s="85">
        <f t="shared" si="1"/>
        <v>0</v>
      </c>
      <c r="L20" s="88"/>
      <c r="M20" s="85">
        <f t="shared" si="2"/>
        <v>0</v>
      </c>
      <c r="N20" s="88"/>
      <c r="O20" s="85">
        <f t="shared" si="3"/>
        <v>0</v>
      </c>
      <c r="P20" s="87"/>
      <c r="Q20" s="85">
        <f t="shared" si="4"/>
        <v>0</v>
      </c>
      <c r="R20" s="88"/>
      <c r="S20" s="85">
        <f t="shared" si="5"/>
        <v>0</v>
      </c>
      <c r="T20" s="88"/>
      <c r="U20" s="85">
        <f t="shared" si="14"/>
        <v>0</v>
      </c>
      <c r="V20" s="141"/>
      <c r="W20" s="135" t="s">
        <v>95</v>
      </c>
      <c r="X20" s="88"/>
      <c r="Y20" s="85">
        <f t="shared" si="7"/>
        <v>0</v>
      </c>
      <c r="Z20" s="88"/>
      <c r="AA20" s="85">
        <f t="shared" si="8"/>
        <v>0</v>
      </c>
      <c r="AB20" s="89"/>
      <c r="AC20" s="85">
        <f t="shared" si="9"/>
        <v>0</v>
      </c>
      <c r="AD20" s="88"/>
      <c r="AE20" s="85">
        <f t="shared" si="10"/>
        <v>0</v>
      </c>
      <c r="AF20" s="88"/>
      <c r="AG20" s="85">
        <f t="shared" si="11"/>
        <v>0</v>
      </c>
      <c r="AH20" s="166" t="s">
        <v>95</v>
      </c>
      <c r="AI20" s="167" t="s">
        <v>95</v>
      </c>
      <c r="AJ20" s="87">
        <f>G20+I20+K20+M20+O20+Q20+S20+U20+Y20+AA20+AC20+AE20+AG20</f>
        <v>0</v>
      </c>
      <c r="AK20" s="89">
        <f t="shared" si="16"/>
        <v>0</v>
      </c>
      <c r="AM20" s="37"/>
    </row>
    <row r="21" spans="1:39" x14ac:dyDescent="0.2">
      <c r="A21" s="5">
        <v>12</v>
      </c>
      <c r="B21" s="9" t="s">
        <v>84</v>
      </c>
      <c r="C21" s="115" t="s">
        <v>9</v>
      </c>
      <c r="D21" s="12">
        <f t="shared" si="12"/>
        <v>3</v>
      </c>
      <c r="E21" s="126">
        <v>1</v>
      </c>
      <c r="F21" s="85"/>
      <c r="G21" s="86">
        <f t="shared" si="13"/>
        <v>0</v>
      </c>
      <c r="H21" s="87"/>
      <c r="I21" s="85">
        <f t="shared" si="0"/>
        <v>0</v>
      </c>
      <c r="J21" s="88"/>
      <c r="K21" s="85">
        <f t="shared" si="1"/>
        <v>0</v>
      </c>
      <c r="L21" s="88"/>
      <c r="M21" s="85">
        <f t="shared" si="2"/>
        <v>0</v>
      </c>
      <c r="N21" s="88"/>
      <c r="O21" s="85">
        <f t="shared" si="3"/>
        <v>0</v>
      </c>
      <c r="P21" s="87"/>
      <c r="Q21" s="85">
        <f t="shared" si="4"/>
        <v>0</v>
      </c>
      <c r="R21" s="88"/>
      <c r="S21" s="85">
        <f t="shared" si="5"/>
        <v>0</v>
      </c>
      <c r="T21" s="88"/>
      <c r="U21" s="85">
        <f t="shared" si="14"/>
        <v>0</v>
      </c>
      <c r="V21" s="141"/>
      <c r="W21" s="135" t="s">
        <v>95</v>
      </c>
      <c r="X21" s="88"/>
      <c r="Y21" s="85">
        <f t="shared" si="7"/>
        <v>0</v>
      </c>
      <c r="Z21" s="88"/>
      <c r="AA21" s="85">
        <f t="shared" si="8"/>
        <v>0</v>
      </c>
      <c r="AB21" s="89"/>
      <c r="AC21" s="85">
        <f t="shared" si="9"/>
        <v>0</v>
      </c>
      <c r="AD21" s="88"/>
      <c r="AE21" s="85">
        <f t="shared" si="10"/>
        <v>0</v>
      </c>
      <c r="AF21" s="88"/>
      <c r="AG21" s="85">
        <f t="shared" si="11"/>
        <v>0</v>
      </c>
      <c r="AH21" s="166" t="s">
        <v>95</v>
      </c>
      <c r="AI21" s="167" t="s">
        <v>95</v>
      </c>
      <c r="AJ21" s="87">
        <f>G21+I21+K21+M21+O21+Q21+S21+U21+Y21+AA21+AC21+AE21+AG21</f>
        <v>0</v>
      </c>
      <c r="AK21" s="89">
        <f t="shared" si="16"/>
        <v>0</v>
      </c>
      <c r="AM21" s="37"/>
    </row>
    <row r="22" spans="1:39" x14ac:dyDescent="0.2">
      <c r="A22" s="5">
        <v>13</v>
      </c>
      <c r="B22" s="9" t="s">
        <v>85</v>
      </c>
      <c r="C22" s="115" t="s">
        <v>9</v>
      </c>
      <c r="D22" s="12">
        <f t="shared" si="12"/>
        <v>3</v>
      </c>
      <c r="E22" s="126">
        <v>1</v>
      </c>
      <c r="F22" s="85"/>
      <c r="G22" s="86">
        <f t="shared" si="13"/>
        <v>0</v>
      </c>
      <c r="H22" s="87"/>
      <c r="I22" s="85">
        <f t="shared" si="0"/>
        <v>0</v>
      </c>
      <c r="J22" s="88"/>
      <c r="K22" s="85">
        <f t="shared" si="1"/>
        <v>0</v>
      </c>
      <c r="L22" s="88"/>
      <c r="M22" s="85">
        <f t="shared" si="2"/>
        <v>0</v>
      </c>
      <c r="N22" s="88"/>
      <c r="O22" s="85">
        <f t="shared" si="3"/>
        <v>0</v>
      </c>
      <c r="P22" s="87"/>
      <c r="Q22" s="85">
        <f t="shared" si="4"/>
        <v>0</v>
      </c>
      <c r="R22" s="88"/>
      <c r="S22" s="85">
        <f t="shared" si="5"/>
        <v>0</v>
      </c>
      <c r="T22" s="88"/>
      <c r="U22" s="85">
        <f t="shared" si="14"/>
        <v>0</v>
      </c>
      <c r="V22" s="141"/>
      <c r="W22" s="135" t="s">
        <v>95</v>
      </c>
      <c r="X22" s="88"/>
      <c r="Y22" s="85">
        <f t="shared" si="7"/>
        <v>0</v>
      </c>
      <c r="Z22" s="88"/>
      <c r="AA22" s="85">
        <f t="shared" si="8"/>
        <v>0</v>
      </c>
      <c r="AB22" s="89"/>
      <c r="AC22" s="85">
        <f t="shared" si="9"/>
        <v>0</v>
      </c>
      <c r="AD22" s="88"/>
      <c r="AE22" s="85">
        <f t="shared" si="10"/>
        <v>0</v>
      </c>
      <c r="AF22" s="88"/>
      <c r="AG22" s="85">
        <f t="shared" si="11"/>
        <v>0</v>
      </c>
      <c r="AH22" s="166" t="s">
        <v>95</v>
      </c>
      <c r="AI22" s="167" t="s">
        <v>95</v>
      </c>
      <c r="AJ22" s="87">
        <f>G22+I22+K22+M22+O22+Q22+S22+U22+Y22+AA22+AC22+AE22+AG22</f>
        <v>0</v>
      </c>
      <c r="AK22" s="89">
        <f t="shared" si="16"/>
        <v>0</v>
      </c>
      <c r="AM22" s="37"/>
    </row>
    <row r="23" spans="1:39" x14ac:dyDescent="0.2">
      <c r="A23" s="5">
        <v>14</v>
      </c>
      <c r="B23" s="9" t="s">
        <v>86</v>
      </c>
      <c r="C23" s="115" t="s">
        <v>9</v>
      </c>
      <c r="D23" s="12">
        <f t="shared" si="12"/>
        <v>3</v>
      </c>
      <c r="E23" s="126">
        <v>1</v>
      </c>
      <c r="F23" s="85"/>
      <c r="G23" s="86">
        <f t="shared" si="13"/>
        <v>0</v>
      </c>
      <c r="H23" s="87"/>
      <c r="I23" s="85">
        <f t="shared" si="0"/>
        <v>0</v>
      </c>
      <c r="J23" s="88"/>
      <c r="K23" s="85">
        <f t="shared" si="1"/>
        <v>0</v>
      </c>
      <c r="L23" s="88"/>
      <c r="M23" s="85">
        <f t="shared" si="2"/>
        <v>0</v>
      </c>
      <c r="N23" s="88"/>
      <c r="O23" s="85">
        <f t="shared" si="3"/>
        <v>0</v>
      </c>
      <c r="P23" s="87"/>
      <c r="Q23" s="85">
        <f t="shared" si="4"/>
        <v>0</v>
      </c>
      <c r="R23" s="88"/>
      <c r="S23" s="85">
        <f t="shared" si="5"/>
        <v>0</v>
      </c>
      <c r="T23" s="88"/>
      <c r="U23" s="85">
        <f t="shared" si="14"/>
        <v>0</v>
      </c>
      <c r="V23" s="88"/>
      <c r="W23" s="85">
        <f t="shared" si="6"/>
        <v>0</v>
      </c>
      <c r="X23" s="88"/>
      <c r="Y23" s="85">
        <f t="shared" si="7"/>
        <v>0</v>
      </c>
      <c r="Z23" s="88"/>
      <c r="AA23" s="85">
        <f t="shared" si="8"/>
        <v>0</v>
      </c>
      <c r="AB23" s="89"/>
      <c r="AC23" s="85">
        <f t="shared" si="9"/>
        <v>0</v>
      </c>
      <c r="AD23" s="88"/>
      <c r="AE23" s="85">
        <f t="shared" si="10"/>
        <v>0</v>
      </c>
      <c r="AF23" s="88"/>
      <c r="AG23" s="85">
        <f t="shared" si="11"/>
        <v>0</v>
      </c>
      <c r="AH23" s="166" t="s">
        <v>95</v>
      </c>
      <c r="AI23" s="167" t="s">
        <v>95</v>
      </c>
      <c r="AJ23" s="87">
        <f>G23+I23+K23+M23+O23+Q23+S23+U23+W23+Y23+AA23+AC23+AE23+AG23</f>
        <v>0</v>
      </c>
      <c r="AK23" s="89">
        <f t="shared" si="16"/>
        <v>0</v>
      </c>
      <c r="AM23" s="37"/>
    </row>
    <row r="24" spans="1:39" x14ac:dyDescent="0.2">
      <c r="A24" s="5">
        <v>15</v>
      </c>
      <c r="B24" s="9" t="s">
        <v>87</v>
      </c>
      <c r="C24" s="115" t="s">
        <v>9</v>
      </c>
      <c r="D24" s="12">
        <f t="shared" si="12"/>
        <v>3</v>
      </c>
      <c r="E24" s="126">
        <v>1</v>
      </c>
      <c r="F24" s="85"/>
      <c r="G24" s="86">
        <f t="shared" si="13"/>
        <v>0</v>
      </c>
      <c r="H24" s="87"/>
      <c r="I24" s="85">
        <f t="shared" si="0"/>
        <v>0</v>
      </c>
      <c r="J24" s="88"/>
      <c r="K24" s="85">
        <f t="shared" si="1"/>
        <v>0</v>
      </c>
      <c r="L24" s="88"/>
      <c r="M24" s="85">
        <f t="shared" si="2"/>
        <v>0</v>
      </c>
      <c r="N24" s="88"/>
      <c r="O24" s="85">
        <f t="shared" si="3"/>
        <v>0</v>
      </c>
      <c r="P24" s="87"/>
      <c r="Q24" s="85">
        <f t="shared" si="4"/>
        <v>0</v>
      </c>
      <c r="R24" s="88"/>
      <c r="S24" s="85">
        <f t="shared" si="5"/>
        <v>0</v>
      </c>
      <c r="T24" s="88"/>
      <c r="U24" s="85">
        <f t="shared" si="14"/>
        <v>0</v>
      </c>
      <c r="V24" s="88"/>
      <c r="W24" s="85">
        <f t="shared" si="6"/>
        <v>0</v>
      </c>
      <c r="X24" s="88"/>
      <c r="Y24" s="85">
        <f t="shared" si="7"/>
        <v>0</v>
      </c>
      <c r="Z24" s="88"/>
      <c r="AA24" s="85">
        <f t="shared" si="8"/>
        <v>0</v>
      </c>
      <c r="AB24" s="89"/>
      <c r="AC24" s="85">
        <f t="shared" si="9"/>
        <v>0</v>
      </c>
      <c r="AD24" s="88"/>
      <c r="AE24" s="85">
        <f t="shared" si="10"/>
        <v>0</v>
      </c>
      <c r="AF24" s="88"/>
      <c r="AG24" s="85">
        <f t="shared" si="11"/>
        <v>0</v>
      </c>
      <c r="AH24" s="166" t="s">
        <v>95</v>
      </c>
      <c r="AI24" s="167" t="s">
        <v>95</v>
      </c>
      <c r="AJ24" s="87">
        <f>G24+I24+K24+M24+O24+Q24+S24+U24+W24+Y24+AA24+AC24+AE24+AG24</f>
        <v>0</v>
      </c>
      <c r="AK24" s="89">
        <f t="shared" si="16"/>
        <v>0</v>
      </c>
      <c r="AM24" s="37"/>
    </row>
    <row r="25" spans="1:39" ht="15" thickBot="1" x14ac:dyDescent="0.25">
      <c r="A25" s="7">
        <v>16</v>
      </c>
      <c r="B25" s="10" t="s">
        <v>89</v>
      </c>
      <c r="C25" s="116" t="s">
        <v>9</v>
      </c>
      <c r="D25" s="44">
        <f t="shared" si="12"/>
        <v>3</v>
      </c>
      <c r="E25" s="127">
        <v>1</v>
      </c>
      <c r="F25" s="91"/>
      <c r="G25" s="92">
        <f t="shared" si="13"/>
        <v>0</v>
      </c>
      <c r="H25" s="93"/>
      <c r="I25" s="91">
        <f t="shared" si="0"/>
        <v>0</v>
      </c>
      <c r="J25" s="94"/>
      <c r="K25" s="91">
        <f t="shared" si="1"/>
        <v>0</v>
      </c>
      <c r="L25" s="94"/>
      <c r="M25" s="91">
        <f t="shared" si="2"/>
        <v>0</v>
      </c>
      <c r="N25" s="94"/>
      <c r="O25" s="91">
        <f t="shared" si="3"/>
        <v>0</v>
      </c>
      <c r="P25" s="93"/>
      <c r="Q25" s="91">
        <f t="shared" si="4"/>
        <v>0</v>
      </c>
      <c r="R25" s="94"/>
      <c r="S25" s="91">
        <f t="shared" si="5"/>
        <v>0</v>
      </c>
      <c r="T25" s="142"/>
      <c r="U25" s="136" t="s">
        <v>95</v>
      </c>
      <c r="V25" s="142"/>
      <c r="W25" s="136" t="s">
        <v>95</v>
      </c>
      <c r="X25" s="94"/>
      <c r="Y25" s="91">
        <f t="shared" si="7"/>
        <v>0</v>
      </c>
      <c r="Z25" s="94"/>
      <c r="AA25" s="91">
        <f t="shared" si="8"/>
        <v>0</v>
      </c>
      <c r="AB25" s="95"/>
      <c r="AC25" s="91">
        <f t="shared" si="9"/>
        <v>0</v>
      </c>
      <c r="AD25" s="94"/>
      <c r="AE25" s="91">
        <f t="shared" si="10"/>
        <v>0</v>
      </c>
      <c r="AF25" s="142"/>
      <c r="AG25" s="148" t="s">
        <v>95</v>
      </c>
      <c r="AH25" s="168" t="s">
        <v>95</v>
      </c>
      <c r="AI25" s="169" t="s">
        <v>95</v>
      </c>
      <c r="AJ25" s="93">
        <f>G25+I25+K25+M25+O25+Q25+S25+Y25+AA25+AC25+AE25</f>
        <v>0</v>
      </c>
      <c r="AK25" s="95">
        <f t="shared" si="16"/>
        <v>0</v>
      </c>
      <c r="AM25" s="37"/>
    </row>
    <row r="26" spans="1:39" x14ac:dyDescent="0.2">
      <c r="A26" s="56"/>
      <c r="B26" s="57"/>
      <c r="C26" s="58"/>
      <c r="D26" s="58"/>
      <c r="E26" s="59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108"/>
      <c r="AI26" s="108"/>
      <c r="AJ26" s="96"/>
      <c r="AK26" s="96"/>
    </row>
    <row r="27" spans="1:39" ht="43.5" thickBot="1" x14ac:dyDescent="0.25">
      <c r="A27" s="60" t="s">
        <v>14</v>
      </c>
      <c r="B27" s="35"/>
      <c r="C27" s="36"/>
      <c r="D27" s="36"/>
      <c r="E27" s="61"/>
      <c r="F27" s="145" t="s">
        <v>110</v>
      </c>
      <c r="G27" s="96"/>
      <c r="H27" s="145" t="s">
        <v>110</v>
      </c>
      <c r="I27" s="96"/>
      <c r="J27" s="145" t="s">
        <v>110</v>
      </c>
      <c r="K27" s="96"/>
      <c r="L27" s="145" t="s">
        <v>110</v>
      </c>
      <c r="M27" s="96"/>
      <c r="N27" s="145" t="s">
        <v>110</v>
      </c>
      <c r="O27" s="96"/>
      <c r="P27" s="145" t="s">
        <v>110</v>
      </c>
      <c r="Q27" s="96"/>
      <c r="R27" s="145" t="s">
        <v>110</v>
      </c>
      <c r="S27" s="96"/>
      <c r="T27" s="145" t="s">
        <v>110</v>
      </c>
      <c r="U27" s="96"/>
      <c r="V27" s="145" t="s">
        <v>110</v>
      </c>
      <c r="W27" s="96"/>
      <c r="X27" s="145" t="s">
        <v>110</v>
      </c>
      <c r="Y27" s="96"/>
      <c r="Z27" s="145" t="s">
        <v>110</v>
      </c>
      <c r="AA27" s="96"/>
      <c r="AB27" s="145" t="s">
        <v>110</v>
      </c>
      <c r="AC27" s="96"/>
      <c r="AD27" s="145" t="s">
        <v>110</v>
      </c>
      <c r="AE27" s="96"/>
      <c r="AF27" s="145" t="s">
        <v>110</v>
      </c>
      <c r="AG27" s="96"/>
      <c r="AH27" s="108"/>
      <c r="AI27" s="108"/>
      <c r="AJ27" s="96"/>
      <c r="AK27" s="96"/>
    </row>
    <row r="28" spans="1:39" x14ac:dyDescent="0.2">
      <c r="A28" s="6">
        <v>1</v>
      </c>
      <c r="B28" s="14" t="s">
        <v>104</v>
      </c>
      <c r="C28" s="117" t="s">
        <v>10</v>
      </c>
      <c r="D28" s="6">
        <f>E28*3</f>
        <v>78</v>
      </c>
      <c r="E28" s="121">
        <v>26</v>
      </c>
      <c r="F28" s="97"/>
      <c r="G28" s="80">
        <f>E28*F28</f>
        <v>0</v>
      </c>
      <c r="H28" s="97"/>
      <c r="I28" s="80">
        <f>H28*E28</f>
        <v>0</v>
      </c>
      <c r="J28" s="97"/>
      <c r="K28" s="80">
        <f>J28*E28</f>
        <v>0</v>
      </c>
      <c r="L28" s="97"/>
      <c r="M28" s="80">
        <f>L28*E28</f>
        <v>0</v>
      </c>
      <c r="N28" s="97"/>
      <c r="O28" s="80">
        <f>N28*E28</f>
        <v>0</v>
      </c>
      <c r="P28" s="97"/>
      <c r="Q28" s="80">
        <f>P28*E28</f>
        <v>0</v>
      </c>
      <c r="R28" s="97"/>
      <c r="S28" s="80">
        <f>R28*E28</f>
        <v>0</v>
      </c>
      <c r="T28" s="97"/>
      <c r="U28" s="80">
        <f>T28*E28</f>
        <v>0</v>
      </c>
      <c r="V28" s="97"/>
      <c r="W28" s="80">
        <f>E28*V28</f>
        <v>0</v>
      </c>
      <c r="X28" s="97"/>
      <c r="Y28" s="80">
        <f>X28*E28</f>
        <v>0</v>
      </c>
      <c r="Z28" s="97"/>
      <c r="AA28" s="80">
        <f>Z28*E28</f>
        <v>0</v>
      </c>
      <c r="AB28" s="97"/>
      <c r="AC28" s="80">
        <f>AB28*E28</f>
        <v>0</v>
      </c>
      <c r="AD28" s="97"/>
      <c r="AE28" s="80">
        <f>AD28*E28</f>
        <v>0</v>
      </c>
      <c r="AF28" s="97"/>
      <c r="AG28" s="80">
        <f>AF28*E28</f>
        <v>0</v>
      </c>
      <c r="AH28" s="164" t="s">
        <v>95</v>
      </c>
      <c r="AI28" s="170" t="s">
        <v>95</v>
      </c>
      <c r="AJ28" s="81">
        <f>G28+I28+K28+M28+O28+Q28+S28+U28+W28+Y28+AA28+AC28+AE28+AG28</f>
        <v>0</v>
      </c>
      <c r="AK28" s="81">
        <f>AJ28*3</f>
        <v>0</v>
      </c>
    </row>
    <row r="29" spans="1:39" ht="44.25" x14ac:dyDescent="0.2">
      <c r="A29" s="43">
        <v>2</v>
      </c>
      <c r="B29" s="42" t="s">
        <v>92</v>
      </c>
      <c r="C29" s="118" t="s">
        <v>9</v>
      </c>
      <c r="D29" s="5">
        <f t="shared" ref="D29:D30" si="17">E29*3</f>
        <v>15</v>
      </c>
      <c r="E29" s="122">
        <v>5</v>
      </c>
      <c r="F29" s="97"/>
      <c r="G29" s="85">
        <f t="shared" ref="G29:G31" si="18">E29*F29</f>
        <v>0</v>
      </c>
      <c r="H29" s="97"/>
      <c r="I29" s="85">
        <f>H29*E29</f>
        <v>0</v>
      </c>
      <c r="J29" s="97"/>
      <c r="K29" s="85">
        <f>J29*E29</f>
        <v>0</v>
      </c>
      <c r="L29" s="97"/>
      <c r="M29" s="85">
        <f>L29*E29</f>
        <v>0</v>
      </c>
      <c r="N29" s="97"/>
      <c r="O29" s="85">
        <f>N29*E29</f>
        <v>0</v>
      </c>
      <c r="P29" s="97"/>
      <c r="Q29" s="85">
        <f>P29*E29</f>
        <v>0</v>
      </c>
      <c r="R29" s="97"/>
      <c r="S29" s="85">
        <f>R29*E29</f>
        <v>0</v>
      </c>
      <c r="T29" s="97"/>
      <c r="U29" s="85">
        <f>T29*E29</f>
        <v>0</v>
      </c>
      <c r="V29" s="97"/>
      <c r="W29" s="85">
        <f>E29*V29</f>
        <v>0</v>
      </c>
      <c r="X29" s="97"/>
      <c r="Y29" s="85">
        <f>X29*E29</f>
        <v>0</v>
      </c>
      <c r="Z29" s="97"/>
      <c r="AA29" s="85">
        <f>Z29*E29</f>
        <v>0</v>
      </c>
      <c r="AB29" s="97"/>
      <c r="AC29" s="85">
        <f>AB29*E29</f>
        <v>0</v>
      </c>
      <c r="AD29" s="97"/>
      <c r="AE29" s="85">
        <f>AD29*E29</f>
        <v>0</v>
      </c>
      <c r="AF29" s="97"/>
      <c r="AG29" s="85">
        <v>0</v>
      </c>
      <c r="AH29" s="171" t="s">
        <v>95</v>
      </c>
      <c r="AI29" s="170" t="s">
        <v>95</v>
      </c>
      <c r="AJ29" s="86">
        <f>G29+I29+K29+M29+O29+Q29+S29+U29+W29+Y29+AA29+AC29+AE29+AG29</f>
        <v>0</v>
      </c>
      <c r="AK29" s="86">
        <f t="shared" ref="AK29:AK31" si="19">AJ29*3</f>
        <v>0</v>
      </c>
    </row>
    <row r="30" spans="1:39" ht="28.5" x14ac:dyDescent="0.2">
      <c r="A30" s="5">
        <v>3</v>
      </c>
      <c r="B30" s="15" t="s">
        <v>93</v>
      </c>
      <c r="C30" s="119" t="s">
        <v>9</v>
      </c>
      <c r="D30" s="5">
        <f t="shared" si="17"/>
        <v>6</v>
      </c>
      <c r="E30" s="123">
        <v>2</v>
      </c>
      <c r="F30" s="88"/>
      <c r="G30" s="85">
        <f t="shared" si="18"/>
        <v>0</v>
      </c>
      <c r="H30" s="88"/>
      <c r="I30" s="85">
        <f>H30*E30</f>
        <v>0</v>
      </c>
      <c r="J30" s="88"/>
      <c r="K30" s="85">
        <f>J30*E30</f>
        <v>0</v>
      </c>
      <c r="L30" s="88"/>
      <c r="M30" s="85">
        <f>L30*E30</f>
        <v>0</v>
      </c>
      <c r="N30" s="88"/>
      <c r="O30" s="85">
        <f>N30*E30</f>
        <v>0</v>
      </c>
      <c r="P30" s="88"/>
      <c r="Q30" s="85">
        <f>P30*E30</f>
        <v>0</v>
      </c>
      <c r="R30" s="88"/>
      <c r="S30" s="85">
        <f>R30*E30</f>
        <v>0</v>
      </c>
      <c r="T30" s="88"/>
      <c r="U30" s="85">
        <f>T30*E30</f>
        <v>0</v>
      </c>
      <c r="V30" s="88"/>
      <c r="W30" s="85">
        <f>E30*V30</f>
        <v>0</v>
      </c>
      <c r="X30" s="88"/>
      <c r="Y30" s="85">
        <f>X30*E30</f>
        <v>0</v>
      </c>
      <c r="Z30" s="88"/>
      <c r="AA30" s="85">
        <f>Z30*E30</f>
        <v>0</v>
      </c>
      <c r="AB30" s="88"/>
      <c r="AC30" s="85">
        <f>AB30*E30</f>
        <v>0</v>
      </c>
      <c r="AD30" s="88"/>
      <c r="AE30" s="85">
        <f>AD30*E30</f>
        <v>0</v>
      </c>
      <c r="AF30" s="88"/>
      <c r="AG30" s="85">
        <f>AF30*E30</f>
        <v>0</v>
      </c>
      <c r="AH30" s="166" t="s">
        <v>95</v>
      </c>
      <c r="AI30" s="170" t="s">
        <v>95</v>
      </c>
      <c r="AJ30" s="86">
        <f>G30+I30+K30+M30+O30+Q30+S30+U30+W30+Y30+AA30+AC30+AE30+AG30</f>
        <v>0</v>
      </c>
      <c r="AK30" s="86">
        <f t="shared" si="19"/>
        <v>0</v>
      </c>
    </row>
    <row r="31" spans="1:39" ht="29.25" thickBot="1" x14ac:dyDescent="0.25">
      <c r="A31" s="7">
        <v>4</v>
      </c>
      <c r="B31" s="40" t="s">
        <v>94</v>
      </c>
      <c r="C31" s="120" t="s">
        <v>90</v>
      </c>
      <c r="D31" s="7">
        <f>E31*3</f>
        <v>300</v>
      </c>
      <c r="E31" s="124">
        <v>100</v>
      </c>
      <c r="F31" s="94"/>
      <c r="G31" s="91">
        <f t="shared" si="18"/>
        <v>0</v>
      </c>
      <c r="H31" s="94"/>
      <c r="I31" s="91">
        <f>H31*E31</f>
        <v>0</v>
      </c>
      <c r="J31" s="94"/>
      <c r="K31" s="91">
        <f>J31*E31</f>
        <v>0</v>
      </c>
      <c r="L31" s="94"/>
      <c r="M31" s="91">
        <f>L31*E31</f>
        <v>0</v>
      </c>
      <c r="N31" s="94"/>
      <c r="O31" s="91">
        <f>N31*E31</f>
        <v>0</v>
      </c>
      <c r="P31" s="94"/>
      <c r="Q31" s="91">
        <f>P31*E31</f>
        <v>0</v>
      </c>
      <c r="R31" s="94"/>
      <c r="S31" s="91">
        <f>R31*E31</f>
        <v>0</v>
      </c>
      <c r="T31" s="94"/>
      <c r="U31" s="91">
        <f>T31*E31</f>
        <v>0</v>
      </c>
      <c r="V31" s="94"/>
      <c r="W31" s="91">
        <f>E31*V31</f>
        <v>0</v>
      </c>
      <c r="X31" s="94"/>
      <c r="Y31" s="91">
        <f>X31*E31</f>
        <v>0</v>
      </c>
      <c r="Z31" s="94"/>
      <c r="AA31" s="91">
        <f>Z31*E31</f>
        <v>0</v>
      </c>
      <c r="AB31" s="94"/>
      <c r="AC31" s="91">
        <f>AB31*E31</f>
        <v>0</v>
      </c>
      <c r="AD31" s="94"/>
      <c r="AE31" s="91">
        <f>AD31*E31</f>
        <v>0</v>
      </c>
      <c r="AF31" s="94"/>
      <c r="AG31" s="91">
        <f>AF31*E31</f>
        <v>0</v>
      </c>
      <c r="AH31" s="168" t="s">
        <v>95</v>
      </c>
      <c r="AI31" s="170" t="s">
        <v>95</v>
      </c>
      <c r="AJ31" s="92">
        <f>G31+I31+K31+M31+O31+Q31+S31+U31+W31+Y31+AA31+AC31+AE31+AG31</f>
        <v>0</v>
      </c>
      <c r="AK31" s="92">
        <f t="shared" si="19"/>
        <v>0</v>
      </c>
    </row>
    <row r="32" spans="1:39" s="41" customFormat="1" ht="15.75" thickBot="1" x14ac:dyDescent="0.3">
      <c r="B32" s="24" t="s">
        <v>19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J32" s="112">
        <f>SUM(AJ10:AJ31)</f>
        <v>0</v>
      </c>
      <c r="AK32" s="143">
        <f>SUM(AK10:AK31)</f>
        <v>0</v>
      </c>
    </row>
    <row r="33" spans="2:41" ht="15" x14ac:dyDescent="0.25">
      <c r="B33" s="38"/>
      <c r="AH33" s="41"/>
      <c r="AI33" s="41"/>
      <c r="AJ33" s="96"/>
    </row>
    <row r="34" spans="2:41" ht="15" x14ac:dyDescent="0.25">
      <c r="B34" s="1" t="s">
        <v>11</v>
      </c>
      <c r="AH34" s="41"/>
      <c r="AI34" s="41"/>
    </row>
    <row r="35" spans="2:41" x14ac:dyDescent="0.2">
      <c r="B35" s="1" t="s">
        <v>112</v>
      </c>
    </row>
    <row r="37" spans="2:41" x14ac:dyDescent="0.2">
      <c r="B37" s="1" t="s">
        <v>17</v>
      </c>
    </row>
    <row r="39" spans="2:41" x14ac:dyDescent="0.2">
      <c r="B39" s="1" t="s">
        <v>16</v>
      </c>
    </row>
    <row r="41" spans="2:41" x14ac:dyDescent="0.2">
      <c r="B41" s="1" t="s">
        <v>15</v>
      </c>
    </row>
    <row r="43" spans="2:41" x14ac:dyDescent="0.2">
      <c r="B43" s="1" t="s">
        <v>13</v>
      </c>
    </row>
    <row r="45" spans="2:41" ht="15" x14ac:dyDescent="0.2">
      <c r="B45" s="1" t="s">
        <v>106</v>
      </c>
      <c r="AO45" s="4"/>
    </row>
    <row r="46" spans="2:41" ht="15" x14ac:dyDescent="0.2">
      <c r="AO46" s="4"/>
    </row>
    <row r="47" spans="2:41" ht="15" x14ac:dyDescent="0.2">
      <c r="B47" s="1" t="s">
        <v>113</v>
      </c>
      <c r="AO47" s="4"/>
    </row>
    <row r="48" spans="2:41" ht="15" x14ac:dyDescent="0.2">
      <c r="AO48" s="4"/>
    </row>
    <row r="49" spans="2:41" ht="15" x14ac:dyDescent="0.2">
      <c r="B49" s="131" t="s">
        <v>108</v>
      </c>
      <c r="C49" s="149" t="s">
        <v>95</v>
      </c>
      <c r="AO49" s="4"/>
    </row>
    <row r="51" spans="2:41" x14ac:dyDescent="0.2">
      <c r="B51" s="1" t="s">
        <v>109</v>
      </c>
    </row>
    <row r="53" spans="2:41" x14ac:dyDescent="0.2">
      <c r="B53" s="1" t="s">
        <v>114</v>
      </c>
    </row>
  </sheetData>
  <mergeCells count="87">
    <mergeCell ref="Z7:AA7"/>
    <mergeCell ref="AB7:AC7"/>
    <mergeCell ref="AD7:AE7"/>
    <mergeCell ref="AK2:AK8"/>
    <mergeCell ref="Z6:AA6"/>
    <mergeCell ref="AB6:AC6"/>
    <mergeCell ref="AD6:AE6"/>
    <mergeCell ref="AF6:AG6"/>
    <mergeCell ref="AF7:AG7"/>
    <mergeCell ref="Z5:AA5"/>
    <mergeCell ref="AB5:AC5"/>
    <mergeCell ref="AD5:AE5"/>
    <mergeCell ref="X5:Y5"/>
    <mergeCell ref="X6:Y6"/>
    <mergeCell ref="R6:S6"/>
    <mergeCell ref="T6:U6"/>
    <mergeCell ref="T7:U7"/>
    <mergeCell ref="V6:W6"/>
    <mergeCell ref="V7:W7"/>
    <mergeCell ref="R7:S7"/>
    <mergeCell ref="X7:Y7"/>
    <mergeCell ref="R4:S4"/>
    <mergeCell ref="T4:U4"/>
    <mergeCell ref="T5:U5"/>
    <mergeCell ref="V4:W4"/>
    <mergeCell ref="V5:W5"/>
    <mergeCell ref="R5:S5"/>
    <mergeCell ref="R3:S3"/>
    <mergeCell ref="X3:Y3"/>
    <mergeCell ref="Z3:AA3"/>
    <mergeCell ref="AB3:AC3"/>
    <mergeCell ref="AD3:AE3"/>
    <mergeCell ref="T3:U3"/>
    <mergeCell ref="N3:O3"/>
    <mergeCell ref="N4:O4"/>
    <mergeCell ref="N5:O5"/>
    <mergeCell ref="N6:O6"/>
    <mergeCell ref="N7:O7"/>
    <mergeCell ref="P3:Q3"/>
    <mergeCell ref="P4:Q4"/>
    <mergeCell ref="J7:K7"/>
    <mergeCell ref="H3:I3"/>
    <mergeCell ref="H4:I4"/>
    <mergeCell ref="H5:I5"/>
    <mergeCell ref="H6:I6"/>
    <mergeCell ref="H7:I7"/>
    <mergeCell ref="J3:K3"/>
    <mergeCell ref="J4:K4"/>
    <mergeCell ref="J5:K5"/>
    <mergeCell ref="J6:K6"/>
    <mergeCell ref="P5:Q5"/>
    <mergeCell ref="P6:Q6"/>
    <mergeCell ref="P7:Q7"/>
    <mergeCell ref="L3:M3"/>
    <mergeCell ref="L7:M7"/>
    <mergeCell ref="F7:G7"/>
    <mergeCell ref="F3:G3"/>
    <mergeCell ref="F4:G4"/>
    <mergeCell ref="F5:G5"/>
    <mergeCell ref="F6:G6"/>
    <mergeCell ref="L4:M4"/>
    <mergeCell ref="L5:M5"/>
    <mergeCell ref="L6:M6"/>
    <mergeCell ref="V2:W2"/>
    <mergeCell ref="V3:W3"/>
    <mergeCell ref="AJ2:AJ8"/>
    <mergeCell ref="AH2:AI4"/>
    <mergeCell ref="Z2:AA2"/>
    <mergeCell ref="AB2:AC2"/>
    <mergeCell ref="AD2:AE2"/>
    <mergeCell ref="AF2:AG2"/>
    <mergeCell ref="AF3:AG3"/>
    <mergeCell ref="X2:Y2"/>
    <mergeCell ref="Z4:AA4"/>
    <mergeCell ref="AB4:AC4"/>
    <mergeCell ref="AD4:AE4"/>
    <mergeCell ref="AF4:AG4"/>
    <mergeCell ref="AF5:AG5"/>
    <mergeCell ref="X4:Y4"/>
    <mergeCell ref="J2:K2"/>
    <mergeCell ref="H2:I2"/>
    <mergeCell ref="P2:Q2"/>
    <mergeCell ref="F2:G2"/>
    <mergeCell ref="T2:U2"/>
    <mergeCell ref="L2:M2"/>
    <mergeCell ref="N2:O2"/>
    <mergeCell ref="R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B29C1-CF6A-4334-BC08-A84D24F5653D}">
  <dimension ref="A1:AI53"/>
  <sheetViews>
    <sheetView zoomScale="80" zoomScaleNormal="80" workbookViewId="0">
      <pane xSplit="5" ySplit="8" topLeftCell="F29" activePane="bottomRight" state="frozen"/>
      <selection pane="topRight" activeCell="E1" sqref="E1"/>
      <selection pane="bottomLeft" activeCell="A9" sqref="A9"/>
      <selection pane="bottomRight" activeCell="B53" sqref="B53"/>
    </sheetView>
  </sheetViews>
  <sheetFormatPr defaultColWidth="8.85546875" defaultRowHeight="14.25" x14ac:dyDescent="0.2"/>
  <cols>
    <col min="1" max="1" width="8" style="1" customWidth="1"/>
    <col min="2" max="2" width="48.7109375" style="1" customWidth="1"/>
    <col min="3" max="4" width="14.5703125" style="1" customWidth="1"/>
    <col min="5" max="5" width="14.7109375" style="1" customWidth="1"/>
    <col min="6" max="6" width="15.85546875" style="45" customWidth="1"/>
    <col min="7" max="7" width="18.42578125" style="45" customWidth="1"/>
    <col min="8" max="8" width="18.140625" style="45" customWidth="1"/>
    <col min="9" max="9" width="20.140625" style="45" customWidth="1"/>
    <col min="10" max="10" width="20.85546875" style="45" customWidth="1"/>
    <col min="11" max="11" width="21" style="45" customWidth="1"/>
    <col min="12" max="12" width="20.85546875" style="45" customWidth="1"/>
    <col min="13" max="13" width="21" style="45" customWidth="1"/>
    <col min="14" max="14" width="20.85546875" style="45" customWidth="1"/>
    <col min="15" max="15" width="21" style="45" customWidth="1"/>
    <col min="16" max="16" width="20.85546875" style="45" customWidth="1"/>
    <col min="17" max="17" width="21" style="45" customWidth="1"/>
    <col min="18" max="18" width="20.85546875" style="45" customWidth="1"/>
    <col min="19" max="19" width="21" style="45" customWidth="1"/>
    <col min="20" max="20" width="18.42578125" style="45" customWidth="1"/>
    <col min="21" max="21" width="19.85546875" style="45" customWidth="1"/>
    <col min="22" max="22" width="20.28515625" style="45" customWidth="1"/>
    <col min="23" max="23" width="17.7109375" style="45" customWidth="1"/>
    <col min="24" max="24" width="20.28515625" style="45" customWidth="1"/>
    <col min="25" max="25" width="17.7109375" style="45" customWidth="1"/>
    <col min="26" max="26" width="20.28515625" style="45" customWidth="1"/>
    <col min="27" max="27" width="17.7109375" style="45" customWidth="1"/>
    <col min="28" max="28" width="20.28515625" style="45" customWidth="1"/>
    <col min="29" max="29" width="17.7109375" style="45" customWidth="1"/>
    <col min="30" max="30" width="20.28515625" style="45" customWidth="1"/>
    <col min="31" max="33" width="17.7109375" style="45" customWidth="1"/>
    <col min="34" max="34" width="14.140625" style="45" hidden="1" customWidth="1"/>
    <col min="35" max="35" width="14.42578125" style="1" customWidth="1"/>
    <col min="36" max="16384" width="8.85546875" style="1"/>
  </cols>
  <sheetData>
    <row r="1" spans="1:35" ht="15" thickBot="1" x14ac:dyDescent="0.25">
      <c r="A1" s="147" t="s">
        <v>111</v>
      </c>
    </row>
    <row r="2" spans="1:35" s="19" customFormat="1" ht="27.6" customHeight="1" x14ac:dyDescent="0.2">
      <c r="A2" s="16"/>
      <c r="B2" s="17" t="s">
        <v>0</v>
      </c>
      <c r="C2" s="17"/>
      <c r="D2" s="17"/>
      <c r="E2" s="18"/>
      <c r="F2" s="172" t="s">
        <v>48</v>
      </c>
      <c r="G2" s="173"/>
      <c r="H2" s="172" t="s">
        <v>32</v>
      </c>
      <c r="I2" s="173"/>
      <c r="J2" s="172" t="s">
        <v>51</v>
      </c>
      <c r="K2" s="173"/>
      <c r="L2" s="172" t="s">
        <v>70</v>
      </c>
      <c r="M2" s="173"/>
      <c r="N2" s="172" t="s">
        <v>71</v>
      </c>
      <c r="O2" s="173"/>
      <c r="P2" s="172" t="s">
        <v>72</v>
      </c>
      <c r="Q2" s="173"/>
      <c r="R2" s="172" t="s">
        <v>73</v>
      </c>
      <c r="S2" s="173"/>
      <c r="T2" s="172" t="s">
        <v>53</v>
      </c>
      <c r="U2" s="185"/>
      <c r="V2" s="172" t="s">
        <v>55</v>
      </c>
      <c r="W2" s="173"/>
      <c r="X2" s="172" t="s">
        <v>59</v>
      </c>
      <c r="Y2" s="173"/>
      <c r="Z2" s="172" t="s">
        <v>97</v>
      </c>
      <c r="AA2" s="173"/>
      <c r="AB2" s="172" t="s">
        <v>57</v>
      </c>
      <c r="AC2" s="173"/>
      <c r="AD2" s="172" t="s">
        <v>62</v>
      </c>
      <c r="AE2" s="185"/>
      <c r="AF2" s="194" t="s">
        <v>96</v>
      </c>
      <c r="AG2" s="195"/>
      <c r="AH2" s="176" t="s">
        <v>102</v>
      </c>
      <c r="AI2" s="176" t="s">
        <v>103</v>
      </c>
    </row>
    <row r="3" spans="1:35" ht="14.45" customHeight="1" x14ac:dyDescent="0.2">
      <c r="A3" s="20"/>
      <c r="B3" s="21" t="s">
        <v>3</v>
      </c>
      <c r="C3" s="21"/>
      <c r="D3" s="21"/>
      <c r="E3" s="22"/>
      <c r="F3" s="174" t="s">
        <v>20</v>
      </c>
      <c r="G3" s="175"/>
      <c r="H3" s="174" t="s">
        <v>20</v>
      </c>
      <c r="I3" s="175"/>
      <c r="J3" s="174" t="s">
        <v>20</v>
      </c>
      <c r="K3" s="175"/>
      <c r="L3" s="174" t="s">
        <v>64</v>
      </c>
      <c r="M3" s="175"/>
      <c r="N3" s="174" t="s">
        <v>64</v>
      </c>
      <c r="O3" s="175"/>
      <c r="P3" s="174" t="s">
        <v>64</v>
      </c>
      <c r="Q3" s="175"/>
      <c r="R3" s="174" t="s">
        <v>64</v>
      </c>
      <c r="S3" s="175"/>
      <c r="T3" s="174" t="s">
        <v>20</v>
      </c>
      <c r="U3" s="175"/>
      <c r="V3" s="174" t="s">
        <v>20</v>
      </c>
      <c r="W3" s="175"/>
      <c r="X3" s="174" t="s">
        <v>20</v>
      </c>
      <c r="Y3" s="175"/>
      <c r="Z3" s="174" t="s">
        <v>20</v>
      </c>
      <c r="AA3" s="175"/>
      <c r="AB3" s="174" t="s">
        <v>20</v>
      </c>
      <c r="AC3" s="175"/>
      <c r="AD3" s="174" t="s">
        <v>20</v>
      </c>
      <c r="AE3" s="188"/>
      <c r="AF3" s="196"/>
      <c r="AG3" s="197"/>
      <c r="AH3" s="177"/>
      <c r="AI3" s="177"/>
    </row>
    <row r="4" spans="1:35" ht="14.45" customHeight="1" x14ac:dyDescent="0.2">
      <c r="A4" s="23"/>
      <c r="B4" s="24" t="s">
        <v>2</v>
      </c>
      <c r="C4" s="24"/>
      <c r="D4" s="24"/>
      <c r="E4" s="25"/>
      <c r="F4" s="174" t="s">
        <v>49</v>
      </c>
      <c r="G4" s="175"/>
      <c r="H4" s="174" t="s">
        <v>50</v>
      </c>
      <c r="I4" s="175"/>
      <c r="J4" s="174" t="s">
        <v>52</v>
      </c>
      <c r="K4" s="175"/>
      <c r="L4" s="174" t="s">
        <v>74</v>
      </c>
      <c r="M4" s="175"/>
      <c r="N4" s="174" t="s">
        <v>74</v>
      </c>
      <c r="O4" s="175"/>
      <c r="P4" s="174" t="s">
        <v>74</v>
      </c>
      <c r="Q4" s="175"/>
      <c r="R4" s="174">
        <v>841801722</v>
      </c>
      <c r="S4" s="175"/>
      <c r="T4" s="174" t="s">
        <v>54</v>
      </c>
      <c r="U4" s="188"/>
      <c r="V4" s="174" t="s">
        <v>56</v>
      </c>
      <c r="W4" s="175"/>
      <c r="X4" s="174" t="s">
        <v>60</v>
      </c>
      <c r="Y4" s="175"/>
      <c r="Z4" s="174" t="s">
        <v>61</v>
      </c>
      <c r="AA4" s="175"/>
      <c r="AB4" s="174" t="s">
        <v>58</v>
      </c>
      <c r="AC4" s="175"/>
      <c r="AD4" s="174" t="s">
        <v>63</v>
      </c>
      <c r="AE4" s="188"/>
      <c r="AF4" s="198"/>
      <c r="AG4" s="199"/>
      <c r="AH4" s="177"/>
      <c r="AI4" s="177"/>
    </row>
    <row r="5" spans="1:35" ht="14.45" customHeight="1" x14ac:dyDescent="0.2">
      <c r="A5" s="20"/>
      <c r="B5" s="21" t="s">
        <v>1</v>
      </c>
      <c r="C5" s="21"/>
      <c r="D5" s="21"/>
      <c r="E5" s="22"/>
      <c r="F5" s="174">
        <v>2022</v>
      </c>
      <c r="G5" s="175"/>
      <c r="H5" s="174">
        <v>2022</v>
      </c>
      <c r="I5" s="175"/>
      <c r="J5" s="174">
        <v>2008</v>
      </c>
      <c r="K5" s="175"/>
      <c r="L5" s="174">
        <v>2022</v>
      </c>
      <c r="M5" s="175"/>
      <c r="N5" s="174">
        <v>2014</v>
      </c>
      <c r="O5" s="175"/>
      <c r="P5" s="174">
        <v>2022</v>
      </c>
      <c r="Q5" s="175"/>
      <c r="R5" s="174">
        <v>2017</v>
      </c>
      <c r="S5" s="175"/>
      <c r="T5" s="174">
        <v>2013</v>
      </c>
      <c r="U5" s="188"/>
      <c r="V5" s="174">
        <v>1998</v>
      </c>
      <c r="W5" s="175"/>
      <c r="X5" s="174">
        <v>2017</v>
      </c>
      <c r="Y5" s="175"/>
      <c r="Z5" s="174">
        <v>2011</v>
      </c>
      <c r="AA5" s="175"/>
      <c r="AB5" s="174">
        <v>2011</v>
      </c>
      <c r="AC5" s="175"/>
      <c r="AD5" s="174">
        <v>2006</v>
      </c>
      <c r="AE5" s="188"/>
      <c r="AF5" s="51"/>
      <c r="AG5" s="52"/>
      <c r="AH5" s="177"/>
      <c r="AI5" s="177"/>
    </row>
    <row r="6" spans="1:35" ht="14.45" customHeight="1" x14ac:dyDescent="0.25">
      <c r="A6" s="26"/>
      <c r="B6" s="27" t="s">
        <v>4</v>
      </c>
      <c r="C6" s="27"/>
      <c r="D6" s="27"/>
      <c r="E6" s="22"/>
      <c r="F6" s="174" t="s">
        <v>27</v>
      </c>
      <c r="G6" s="175"/>
      <c r="H6" s="174" t="s">
        <v>27</v>
      </c>
      <c r="I6" s="175"/>
      <c r="J6" s="174" t="s">
        <v>27</v>
      </c>
      <c r="K6" s="175"/>
      <c r="L6" s="174" t="s">
        <v>27</v>
      </c>
      <c r="M6" s="175"/>
      <c r="N6" s="174" t="s">
        <v>27</v>
      </c>
      <c r="O6" s="175"/>
      <c r="P6" s="174" t="s">
        <v>27</v>
      </c>
      <c r="Q6" s="175"/>
      <c r="R6" s="174" t="s">
        <v>27</v>
      </c>
      <c r="S6" s="175"/>
      <c r="T6" s="174" t="s">
        <v>26</v>
      </c>
      <c r="U6" s="188"/>
      <c r="V6" s="174" t="s">
        <v>28</v>
      </c>
      <c r="W6" s="175"/>
      <c r="X6" s="174" t="s">
        <v>28</v>
      </c>
      <c r="Y6" s="175"/>
      <c r="Z6" s="174" t="s">
        <v>28</v>
      </c>
      <c r="AA6" s="175"/>
      <c r="AB6" s="174" t="s">
        <v>29</v>
      </c>
      <c r="AC6" s="175"/>
      <c r="AD6" s="174" t="s">
        <v>29</v>
      </c>
      <c r="AE6" s="188"/>
      <c r="AF6" s="51"/>
      <c r="AG6" s="52"/>
      <c r="AH6" s="177"/>
      <c r="AI6" s="177"/>
    </row>
    <row r="7" spans="1:35" ht="15" customHeight="1" thickBot="1" x14ac:dyDescent="0.25">
      <c r="A7" s="28"/>
      <c r="B7" s="29"/>
      <c r="C7" s="29"/>
      <c r="D7" s="29"/>
      <c r="E7" s="30"/>
      <c r="F7" s="203"/>
      <c r="G7" s="204"/>
      <c r="H7" s="200"/>
      <c r="I7" s="202"/>
      <c r="J7" s="200"/>
      <c r="K7" s="202"/>
      <c r="L7" s="200"/>
      <c r="M7" s="202"/>
      <c r="N7" s="200"/>
      <c r="O7" s="202"/>
      <c r="P7" s="200"/>
      <c r="Q7" s="202"/>
      <c r="R7" s="200"/>
      <c r="S7" s="202"/>
      <c r="T7" s="200"/>
      <c r="U7" s="201"/>
      <c r="V7" s="200"/>
      <c r="W7" s="202"/>
      <c r="X7" s="200"/>
      <c r="Y7" s="202"/>
      <c r="Z7" s="200"/>
      <c r="AA7" s="202"/>
      <c r="AB7" s="200"/>
      <c r="AC7" s="202"/>
      <c r="AD7" s="200"/>
      <c r="AE7" s="201"/>
      <c r="AF7" s="53"/>
      <c r="AG7" s="54"/>
      <c r="AH7" s="177"/>
      <c r="AI7" s="177"/>
    </row>
    <row r="8" spans="1:35" ht="90" customHeight="1" thickBot="1" x14ac:dyDescent="0.25">
      <c r="A8" s="31" t="s">
        <v>5</v>
      </c>
      <c r="B8" s="32" t="s">
        <v>6</v>
      </c>
      <c r="C8" s="33" t="s">
        <v>7</v>
      </c>
      <c r="D8" s="31" t="s">
        <v>100</v>
      </c>
      <c r="E8" s="31" t="s">
        <v>101</v>
      </c>
      <c r="F8" s="77" t="s">
        <v>105</v>
      </c>
      <c r="G8" s="46" t="s">
        <v>18</v>
      </c>
      <c r="H8" s="77" t="s">
        <v>105</v>
      </c>
      <c r="I8" s="46" t="s">
        <v>18</v>
      </c>
      <c r="J8" s="77" t="s">
        <v>105</v>
      </c>
      <c r="K8" s="46" t="s">
        <v>18</v>
      </c>
      <c r="L8" s="77" t="s">
        <v>105</v>
      </c>
      <c r="M8" s="46" t="s">
        <v>18</v>
      </c>
      <c r="N8" s="77" t="s">
        <v>105</v>
      </c>
      <c r="O8" s="46" t="s">
        <v>18</v>
      </c>
      <c r="P8" s="77" t="s">
        <v>105</v>
      </c>
      <c r="Q8" s="46" t="s">
        <v>18</v>
      </c>
      <c r="R8" s="77" t="s">
        <v>105</v>
      </c>
      <c r="S8" s="46" t="s">
        <v>18</v>
      </c>
      <c r="T8" s="77" t="s">
        <v>105</v>
      </c>
      <c r="U8" s="46" t="s">
        <v>18</v>
      </c>
      <c r="V8" s="77" t="s">
        <v>105</v>
      </c>
      <c r="W8" s="46" t="s">
        <v>18</v>
      </c>
      <c r="X8" s="77" t="s">
        <v>105</v>
      </c>
      <c r="Y8" s="46" t="s">
        <v>18</v>
      </c>
      <c r="Z8" s="77" t="s">
        <v>105</v>
      </c>
      <c r="AA8" s="46" t="s">
        <v>18</v>
      </c>
      <c r="AB8" s="77" t="s">
        <v>105</v>
      </c>
      <c r="AC8" s="46" t="s">
        <v>18</v>
      </c>
      <c r="AD8" s="77" t="s">
        <v>105</v>
      </c>
      <c r="AE8" s="46" t="s">
        <v>18</v>
      </c>
      <c r="AF8" s="49"/>
      <c r="AG8" s="49"/>
      <c r="AH8" s="178"/>
      <c r="AI8" s="178"/>
    </row>
    <row r="9" spans="1:35" ht="15.75" thickBot="1" x14ac:dyDescent="0.25">
      <c r="A9" s="34" t="s">
        <v>8</v>
      </c>
      <c r="B9" s="35"/>
      <c r="C9" s="36"/>
      <c r="D9" s="36"/>
      <c r="E9" s="35"/>
      <c r="F9" s="55"/>
      <c r="AF9" s="79"/>
      <c r="AG9" s="79"/>
      <c r="AH9" s="79"/>
      <c r="AI9" s="79"/>
    </row>
    <row r="10" spans="1:35" ht="15.75" thickBot="1" x14ac:dyDescent="0.25">
      <c r="A10" s="6">
        <v>1</v>
      </c>
      <c r="B10" s="39" t="s">
        <v>77</v>
      </c>
      <c r="C10" s="114" t="s">
        <v>9</v>
      </c>
      <c r="D10" s="11">
        <f>E10*3</f>
        <v>6</v>
      </c>
      <c r="E10" s="128">
        <v>2</v>
      </c>
      <c r="F10" s="70"/>
      <c r="G10" s="63">
        <f>F10*E10</f>
        <v>0</v>
      </c>
      <c r="H10" s="65"/>
      <c r="I10" s="63">
        <f>H10*E10</f>
        <v>0</v>
      </c>
      <c r="J10" s="65"/>
      <c r="K10" s="63">
        <f>J10*E10</f>
        <v>0</v>
      </c>
      <c r="L10" s="65"/>
      <c r="M10" s="63">
        <f>L10*E10</f>
        <v>0</v>
      </c>
      <c r="N10" s="65"/>
      <c r="O10" s="63">
        <f>N10*E10</f>
        <v>0</v>
      </c>
      <c r="P10" s="132"/>
      <c r="Q10" s="133" t="s">
        <v>95</v>
      </c>
      <c r="R10" s="132"/>
      <c r="S10" s="133" t="s">
        <v>95</v>
      </c>
      <c r="T10" s="138"/>
      <c r="U10" s="80">
        <f>T10*E10</f>
        <v>0</v>
      </c>
      <c r="V10" s="109"/>
      <c r="W10" s="80">
        <f>V10*E10</f>
        <v>0</v>
      </c>
      <c r="X10" s="65"/>
      <c r="Y10" s="70">
        <f>X10*E10</f>
        <v>0</v>
      </c>
      <c r="Z10" s="63"/>
      <c r="AA10" s="73">
        <f>Z10*E10</f>
        <v>0</v>
      </c>
      <c r="AB10" s="65"/>
      <c r="AC10" s="63">
        <f>AB10*E10</f>
        <v>0</v>
      </c>
      <c r="AD10" s="65"/>
      <c r="AE10" s="63">
        <f>AD10*E10</f>
        <v>0</v>
      </c>
      <c r="AF10" s="150" t="s">
        <v>95</v>
      </c>
      <c r="AG10" s="151" t="s">
        <v>95</v>
      </c>
      <c r="AH10" s="84">
        <f>G10+I10+K10+M10+O10+U10+W10+Y10+AA10+AC10+AE10</f>
        <v>0</v>
      </c>
      <c r="AI10" s="84">
        <f>AH10*3</f>
        <v>0</v>
      </c>
    </row>
    <row r="11" spans="1:35" ht="15.75" thickBot="1" x14ac:dyDescent="0.25">
      <c r="A11" s="5">
        <v>2</v>
      </c>
      <c r="B11" s="13" t="s">
        <v>91</v>
      </c>
      <c r="C11" s="115" t="s">
        <v>9</v>
      </c>
      <c r="D11" s="12">
        <f t="shared" ref="D11:D24" si="0">E11*3</f>
        <v>3</v>
      </c>
      <c r="E11" s="129">
        <v>1</v>
      </c>
      <c r="F11" s="71"/>
      <c r="G11" s="64">
        <f t="shared" ref="G11:G25" si="1">F11*E11</f>
        <v>0</v>
      </c>
      <c r="H11" s="67"/>
      <c r="I11" s="64">
        <f t="shared" ref="I11:I25" si="2">H11*E11</f>
        <v>0</v>
      </c>
      <c r="J11" s="67"/>
      <c r="K11" s="64">
        <f t="shared" ref="K11:K25" si="3">J11*E11</f>
        <v>0</v>
      </c>
      <c r="L11" s="67"/>
      <c r="M11" s="64">
        <f t="shared" ref="M11:M24" si="4">L11*E11</f>
        <v>0</v>
      </c>
      <c r="N11" s="67"/>
      <c r="O11" s="64">
        <f t="shared" ref="O11:O24" si="5">N11*E11</f>
        <v>0</v>
      </c>
      <c r="P11" s="67"/>
      <c r="Q11" s="64">
        <f t="shared" ref="Q11:Q25" si="6">P11*E11</f>
        <v>0</v>
      </c>
      <c r="R11" s="67"/>
      <c r="S11" s="64">
        <f t="shared" ref="S11:S25" si="7">R11*E11</f>
        <v>0</v>
      </c>
      <c r="T11" s="102"/>
      <c r="U11" s="85">
        <f t="shared" ref="U11:U25" si="8">T11*E11</f>
        <v>0</v>
      </c>
      <c r="V11" s="110"/>
      <c r="W11" s="85">
        <f t="shared" ref="W11:W25" si="9">V11*E11</f>
        <v>0</v>
      </c>
      <c r="X11" s="67"/>
      <c r="Y11" s="71">
        <f t="shared" ref="Y11:Y25" si="10">X11*E11</f>
        <v>0</v>
      </c>
      <c r="Z11" s="64"/>
      <c r="AA11" s="74">
        <f t="shared" ref="AA11:AA25" si="11">Z11*E11</f>
        <v>0</v>
      </c>
      <c r="AB11" s="67"/>
      <c r="AC11" s="64">
        <f t="shared" ref="AC11:AC24" si="12">AB11*E11</f>
        <v>0</v>
      </c>
      <c r="AD11" s="67"/>
      <c r="AE11" s="64">
        <f t="shared" ref="AE11:AE25" si="13">AD11*E11</f>
        <v>0</v>
      </c>
      <c r="AF11" s="152" t="s">
        <v>95</v>
      </c>
      <c r="AG11" s="153" t="s">
        <v>95</v>
      </c>
      <c r="AH11" s="89">
        <f t="shared" ref="AH11:AH18" si="14">G11+I11+K11+M11+O11+Q11+S11+U11+W11+Y11+AA11+AC11+AE11</f>
        <v>0</v>
      </c>
      <c r="AI11" s="84">
        <f t="shared" ref="AI11:AI24" si="15">AH11*3</f>
        <v>0</v>
      </c>
    </row>
    <row r="12" spans="1:35" ht="15.75" thickBot="1" x14ac:dyDescent="0.25">
      <c r="A12" s="5">
        <v>3</v>
      </c>
      <c r="B12" s="13" t="s">
        <v>78</v>
      </c>
      <c r="C12" s="115" t="s">
        <v>9</v>
      </c>
      <c r="D12" s="12">
        <f t="shared" si="0"/>
        <v>6</v>
      </c>
      <c r="E12" s="129">
        <v>2</v>
      </c>
      <c r="F12" s="71"/>
      <c r="G12" s="64">
        <f t="shared" si="1"/>
        <v>0</v>
      </c>
      <c r="H12" s="67"/>
      <c r="I12" s="64">
        <f t="shared" si="2"/>
        <v>0</v>
      </c>
      <c r="J12" s="99"/>
      <c r="K12" s="64">
        <f t="shared" si="3"/>
        <v>0</v>
      </c>
      <c r="L12" s="67"/>
      <c r="M12" s="64">
        <f t="shared" si="4"/>
        <v>0</v>
      </c>
      <c r="N12" s="67"/>
      <c r="O12" s="64">
        <f t="shared" si="5"/>
        <v>0</v>
      </c>
      <c r="P12" s="67"/>
      <c r="Q12" s="64">
        <f t="shared" si="6"/>
        <v>0</v>
      </c>
      <c r="R12" s="67"/>
      <c r="S12" s="64">
        <f t="shared" si="7"/>
        <v>0</v>
      </c>
      <c r="T12" s="102"/>
      <c r="U12" s="85">
        <f t="shared" si="8"/>
        <v>0</v>
      </c>
      <c r="V12" s="110"/>
      <c r="W12" s="85">
        <f t="shared" si="9"/>
        <v>0</v>
      </c>
      <c r="X12" s="67"/>
      <c r="Y12" s="71">
        <f t="shared" si="10"/>
        <v>0</v>
      </c>
      <c r="Z12" s="69"/>
      <c r="AA12" s="74">
        <f t="shared" si="11"/>
        <v>0</v>
      </c>
      <c r="AB12" s="99"/>
      <c r="AC12" s="64">
        <f t="shared" si="12"/>
        <v>0</v>
      </c>
      <c r="AD12" s="67"/>
      <c r="AE12" s="64">
        <f t="shared" si="13"/>
        <v>0</v>
      </c>
      <c r="AF12" s="152" t="s">
        <v>95</v>
      </c>
      <c r="AG12" s="153" t="s">
        <v>95</v>
      </c>
      <c r="AH12" s="89">
        <f t="shared" si="14"/>
        <v>0</v>
      </c>
      <c r="AI12" s="84">
        <f t="shared" si="15"/>
        <v>0</v>
      </c>
    </row>
    <row r="13" spans="1:35" ht="15.75" thickBot="1" x14ac:dyDescent="0.25">
      <c r="A13" s="5">
        <v>4</v>
      </c>
      <c r="B13" s="13" t="s">
        <v>76</v>
      </c>
      <c r="C13" s="115" t="s">
        <v>9</v>
      </c>
      <c r="D13" s="12">
        <f t="shared" si="0"/>
        <v>3</v>
      </c>
      <c r="E13" s="129">
        <v>1</v>
      </c>
      <c r="F13" s="71"/>
      <c r="G13" s="64">
        <f t="shared" si="1"/>
        <v>0</v>
      </c>
      <c r="H13" s="67"/>
      <c r="I13" s="64">
        <f t="shared" si="2"/>
        <v>0</v>
      </c>
      <c r="J13" s="67"/>
      <c r="K13" s="64">
        <f t="shared" si="3"/>
        <v>0</v>
      </c>
      <c r="L13" s="67"/>
      <c r="M13" s="64">
        <f t="shared" si="4"/>
        <v>0</v>
      </c>
      <c r="N13" s="67"/>
      <c r="O13" s="64">
        <f t="shared" si="5"/>
        <v>0</v>
      </c>
      <c r="P13" s="67"/>
      <c r="Q13" s="64">
        <f t="shared" si="6"/>
        <v>0</v>
      </c>
      <c r="R13" s="67"/>
      <c r="S13" s="64">
        <f t="shared" si="7"/>
        <v>0</v>
      </c>
      <c r="T13" s="102"/>
      <c r="U13" s="85">
        <f t="shared" si="8"/>
        <v>0</v>
      </c>
      <c r="V13" s="110"/>
      <c r="W13" s="85">
        <f t="shared" si="9"/>
        <v>0</v>
      </c>
      <c r="X13" s="67"/>
      <c r="Y13" s="71">
        <f t="shared" si="10"/>
        <v>0</v>
      </c>
      <c r="Z13" s="64"/>
      <c r="AA13" s="74">
        <f t="shared" si="11"/>
        <v>0</v>
      </c>
      <c r="AB13" s="67"/>
      <c r="AC13" s="64">
        <f t="shared" si="12"/>
        <v>0</v>
      </c>
      <c r="AD13" s="67"/>
      <c r="AE13" s="64">
        <f t="shared" si="13"/>
        <v>0</v>
      </c>
      <c r="AF13" s="152" t="s">
        <v>95</v>
      </c>
      <c r="AG13" s="153" t="s">
        <v>95</v>
      </c>
      <c r="AH13" s="89">
        <f t="shared" si="14"/>
        <v>0</v>
      </c>
      <c r="AI13" s="84">
        <f t="shared" si="15"/>
        <v>0</v>
      </c>
    </row>
    <row r="14" spans="1:35" ht="15.75" thickBot="1" x14ac:dyDescent="0.25">
      <c r="A14" s="5">
        <v>5</v>
      </c>
      <c r="B14" s="13" t="s">
        <v>88</v>
      </c>
      <c r="C14" s="115" t="s">
        <v>9</v>
      </c>
      <c r="D14" s="12">
        <f t="shared" si="0"/>
        <v>3</v>
      </c>
      <c r="E14" s="129">
        <v>1</v>
      </c>
      <c r="F14" s="71"/>
      <c r="G14" s="64">
        <f t="shared" si="1"/>
        <v>0</v>
      </c>
      <c r="H14" s="67"/>
      <c r="I14" s="64">
        <f t="shared" si="2"/>
        <v>0</v>
      </c>
      <c r="J14" s="67"/>
      <c r="K14" s="64">
        <f t="shared" si="3"/>
        <v>0</v>
      </c>
      <c r="L14" s="67"/>
      <c r="M14" s="64">
        <f t="shared" si="4"/>
        <v>0</v>
      </c>
      <c r="N14" s="134"/>
      <c r="O14" s="135" t="s">
        <v>95</v>
      </c>
      <c r="P14" s="67"/>
      <c r="Q14" s="64">
        <f t="shared" si="6"/>
        <v>0</v>
      </c>
      <c r="R14" s="67"/>
      <c r="S14" s="64">
        <f t="shared" si="7"/>
        <v>0</v>
      </c>
      <c r="T14" s="102"/>
      <c r="U14" s="85">
        <f t="shared" si="8"/>
        <v>0</v>
      </c>
      <c r="V14" s="110"/>
      <c r="W14" s="85">
        <f t="shared" si="9"/>
        <v>0</v>
      </c>
      <c r="X14" s="67"/>
      <c r="Y14" s="71">
        <f t="shared" si="10"/>
        <v>0</v>
      </c>
      <c r="Z14" s="64"/>
      <c r="AA14" s="74">
        <f t="shared" si="11"/>
        <v>0</v>
      </c>
      <c r="AB14" s="67"/>
      <c r="AC14" s="64">
        <f t="shared" si="12"/>
        <v>0</v>
      </c>
      <c r="AD14" s="67"/>
      <c r="AE14" s="64">
        <f t="shared" si="13"/>
        <v>0</v>
      </c>
      <c r="AF14" s="152" t="s">
        <v>95</v>
      </c>
      <c r="AG14" s="153" t="s">
        <v>95</v>
      </c>
      <c r="AH14" s="89">
        <f>G14+I14+K14+M14+Q14+S14+U14+W14+Y14+AA14+AC14+AE14</f>
        <v>0</v>
      </c>
      <c r="AI14" s="84">
        <f t="shared" si="15"/>
        <v>0</v>
      </c>
    </row>
    <row r="15" spans="1:35" ht="15.75" thickBot="1" x14ac:dyDescent="0.25">
      <c r="A15" s="5">
        <v>6</v>
      </c>
      <c r="B15" s="13" t="s">
        <v>79</v>
      </c>
      <c r="C15" s="115" t="s">
        <v>9</v>
      </c>
      <c r="D15" s="12">
        <f t="shared" si="0"/>
        <v>3</v>
      </c>
      <c r="E15" s="129">
        <v>1</v>
      </c>
      <c r="F15" s="71"/>
      <c r="G15" s="64">
        <f t="shared" si="1"/>
        <v>0</v>
      </c>
      <c r="H15" s="67"/>
      <c r="I15" s="64">
        <f t="shared" si="2"/>
        <v>0</v>
      </c>
      <c r="J15" s="67"/>
      <c r="K15" s="64">
        <f t="shared" si="3"/>
        <v>0</v>
      </c>
      <c r="L15" s="67"/>
      <c r="M15" s="64">
        <f t="shared" si="4"/>
        <v>0</v>
      </c>
      <c r="N15" s="134"/>
      <c r="O15" s="135" t="s">
        <v>95</v>
      </c>
      <c r="P15" s="67"/>
      <c r="Q15" s="64">
        <f t="shared" si="6"/>
        <v>0</v>
      </c>
      <c r="R15" s="67"/>
      <c r="S15" s="64">
        <f t="shared" si="7"/>
        <v>0</v>
      </c>
      <c r="T15" s="102"/>
      <c r="U15" s="85">
        <f t="shared" si="8"/>
        <v>0</v>
      </c>
      <c r="V15" s="110"/>
      <c r="W15" s="85">
        <f t="shared" si="9"/>
        <v>0</v>
      </c>
      <c r="X15" s="67"/>
      <c r="Y15" s="71">
        <f t="shared" si="10"/>
        <v>0</v>
      </c>
      <c r="Z15" s="64"/>
      <c r="AA15" s="74">
        <f t="shared" si="11"/>
        <v>0</v>
      </c>
      <c r="AB15" s="67"/>
      <c r="AC15" s="64">
        <f t="shared" si="12"/>
        <v>0</v>
      </c>
      <c r="AD15" s="134"/>
      <c r="AE15" s="135" t="s">
        <v>95</v>
      </c>
      <c r="AF15" s="152" t="s">
        <v>95</v>
      </c>
      <c r="AG15" s="153" t="s">
        <v>95</v>
      </c>
      <c r="AH15" s="89">
        <f>G15+I15+K15+M15+Q15+S15+U15+W15+Y15+AA15+AC15</f>
        <v>0</v>
      </c>
      <c r="AI15" s="84">
        <f t="shared" si="15"/>
        <v>0</v>
      </c>
    </row>
    <row r="16" spans="1:35" ht="15.75" thickBot="1" x14ac:dyDescent="0.25">
      <c r="A16" s="5">
        <v>7</v>
      </c>
      <c r="B16" s="13" t="s">
        <v>12</v>
      </c>
      <c r="C16" s="115" t="s">
        <v>9</v>
      </c>
      <c r="D16" s="12">
        <f t="shared" si="0"/>
        <v>6</v>
      </c>
      <c r="E16" s="129">
        <v>2</v>
      </c>
      <c r="F16" s="71"/>
      <c r="G16" s="64">
        <f t="shared" si="1"/>
        <v>0</v>
      </c>
      <c r="H16" s="67"/>
      <c r="I16" s="64">
        <f t="shared" si="2"/>
        <v>0</v>
      </c>
      <c r="J16" s="67"/>
      <c r="K16" s="64">
        <f t="shared" si="3"/>
        <v>0</v>
      </c>
      <c r="L16" s="134"/>
      <c r="M16" s="135" t="s">
        <v>95</v>
      </c>
      <c r="N16" s="67"/>
      <c r="O16" s="64">
        <f t="shared" si="5"/>
        <v>0</v>
      </c>
      <c r="P16" s="67"/>
      <c r="Q16" s="64">
        <f t="shared" si="6"/>
        <v>0</v>
      </c>
      <c r="R16" s="67"/>
      <c r="S16" s="64">
        <f t="shared" si="7"/>
        <v>0</v>
      </c>
      <c r="T16" s="102"/>
      <c r="U16" s="85">
        <f t="shared" si="8"/>
        <v>0</v>
      </c>
      <c r="V16" s="110"/>
      <c r="W16" s="85">
        <f t="shared" si="9"/>
        <v>0</v>
      </c>
      <c r="X16" s="67"/>
      <c r="Y16" s="71">
        <f t="shared" si="10"/>
        <v>0</v>
      </c>
      <c r="Z16" s="64"/>
      <c r="AA16" s="74">
        <f t="shared" si="11"/>
        <v>0</v>
      </c>
      <c r="AB16" s="67"/>
      <c r="AC16" s="64">
        <f t="shared" si="12"/>
        <v>0</v>
      </c>
      <c r="AD16" s="67"/>
      <c r="AE16" s="64">
        <f t="shared" si="13"/>
        <v>0</v>
      </c>
      <c r="AF16" s="152" t="s">
        <v>95</v>
      </c>
      <c r="AG16" s="153" t="s">
        <v>95</v>
      </c>
      <c r="AH16" s="89">
        <f>G16+I16+K16+O16+Q16+S16+U16+W16+Y16+AA16+AC16+AE16</f>
        <v>0</v>
      </c>
      <c r="AI16" s="84">
        <f t="shared" si="15"/>
        <v>0</v>
      </c>
    </row>
    <row r="17" spans="1:35" ht="15.75" thickBot="1" x14ac:dyDescent="0.25">
      <c r="A17" s="5">
        <v>8</v>
      </c>
      <c r="B17" s="13" t="s">
        <v>80</v>
      </c>
      <c r="C17" s="115" t="s">
        <v>9</v>
      </c>
      <c r="D17" s="12">
        <f t="shared" si="0"/>
        <v>6</v>
      </c>
      <c r="E17" s="129">
        <v>2</v>
      </c>
      <c r="F17" s="71"/>
      <c r="G17" s="64">
        <f t="shared" si="1"/>
        <v>0</v>
      </c>
      <c r="H17" s="67"/>
      <c r="I17" s="64">
        <f t="shared" si="2"/>
        <v>0</v>
      </c>
      <c r="J17" s="67"/>
      <c r="K17" s="64">
        <f t="shared" si="3"/>
        <v>0</v>
      </c>
      <c r="L17" s="102"/>
      <c r="M17" s="85">
        <f t="shared" si="4"/>
        <v>0</v>
      </c>
      <c r="N17" s="102"/>
      <c r="O17" s="85">
        <f t="shared" si="5"/>
        <v>0</v>
      </c>
      <c r="P17" s="102"/>
      <c r="Q17" s="85">
        <f t="shared" si="6"/>
        <v>0</v>
      </c>
      <c r="R17" s="102"/>
      <c r="S17" s="64">
        <f t="shared" si="7"/>
        <v>0</v>
      </c>
      <c r="T17" s="102"/>
      <c r="U17" s="85">
        <f t="shared" si="8"/>
        <v>0</v>
      </c>
      <c r="V17" s="110"/>
      <c r="W17" s="85">
        <f t="shared" si="9"/>
        <v>0</v>
      </c>
      <c r="X17" s="67"/>
      <c r="Y17" s="71">
        <f t="shared" si="10"/>
        <v>0</v>
      </c>
      <c r="Z17" s="64"/>
      <c r="AA17" s="74">
        <f t="shared" si="11"/>
        <v>0</v>
      </c>
      <c r="AB17" s="67"/>
      <c r="AC17" s="64">
        <f t="shared" si="12"/>
        <v>0</v>
      </c>
      <c r="AD17" s="67"/>
      <c r="AE17" s="64">
        <f t="shared" si="13"/>
        <v>0</v>
      </c>
      <c r="AF17" s="152" t="s">
        <v>95</v>
      </c>
      <c r="AG17" s="153" t="s">
        <v>95</v>
      </c>
      <c r="AH17" s="89">
        <f t="shared" si="14"/>
        <v>0</v>
      </c>
      <c r="AI17" s="84">
        <f t="shared" si="15"/>
        <v>0</v>
      </c>
    </row>
    <row r="18" spans="1:35" ht="14.45" customHeight="1" thickBot="1" x14ac:dyDescent="0.25">
      <c r="A18" s="5">
        <v>9</v>
      </c>
      <c r="B18" s="13" t="s">
        <v>81</v>
      </c>
      <c r="C18" s="115" t="s">
        <v>9</v>
      </c>
      <c r="D18" s="12">
        <f t="shared" si="0"/>
        <v>6</v>
      </c>
      <c r="E18" s="129">
        <v>2</v>
      </c>
      <c r="F18" s="71"/>
      <c r="G18" s="64">
        <f t="shared" si="1"/>
        <v>0</v>
      </c>
      <c r="H18" s="67"/>
      <c r="I18" s="64">
        <f t="shared" si="2"/>
        <v>0</v>
      </c>
      <c r="J18" s="67"/>
      <c r="K18" s="64">
        <f t="shared" si="3"/>
        <v>0</v>
      </c>
      <c r="L18" s="102"/>
      <c r="M18" s="85">
        <f t="shared" si="4"/>
        <v>0</v>
      </c>
      <c r="N18" s="102"/>
      <c r="O18" s="85">
        <f t="shared" si="5"/>
        <v>0</v>
      </c>
      <c r="P18" s="102"/>
      <c r="Q18" s="85">
        <f t="shared" si="6"/>
        <v>0</v>
      </c>
      <c r="R18" s="102"/>
      <c r="S18" s="64">
        <f t="shared" si="7"/>
        <v>0</v>
      </c>
      <c r="T18" s="102"/>
      <c r="U18" s="85">
        <f t="shared" si="8"/>
        <v>0</v>
      </c>
      <c r="V18" s="110"/>
      <c r="W18" s="85">
        <f t="shared" si="9"/>
        <v>0</v>
      </c>
      <c r="X18" s="67"/>
      <c r="Y18" s="71">
        <f t="shared" si="10"/>
        <v>0</v>
      </c>
      <c r="Z18" s="64"/>
      <c r="AA18" s="74">
        <f t="shared" si="11"/>
        <v>0</v>
      </c>
      <c r="AB18" s="67"/>
      <c r="AC18" s="64">
        <f t="shared" si="12"/>
        <v>0</v>
      </c>
      <c r="AD18" s="67"/>
      <c r="AE18" s="64">
        <f t="shared" si="13"/>
        <v>0</v>
      </c>
      <c r="AF18" s="152" t="s">
        <v>95</v>
      </c>
      <c r="AG18" s="153" t="s">
        <v>95</v>
      </c>
      <c r="AH18" s="89">
        <f t="shared" si="14"/>
        <v>0</v>
      </c>
      <c r="AI18" s="84">
        <f t="shared" si="15"/>
        <v>0</v>
      </c>
    </row>
    <row r="19" spans="1:35" ht="15.75" thickBot="1" x14ac:dyDescent="0.25">
      <c r="A19" s="5">
        <v>10</v>
      </c>
      <c r="B19" s="13" t="s">
        <v>82</v>
      </c>
      <c r="C19" s="115" t="s">
        <v>9</v>
      </c>
      <c r="D19" s="12">
        <f t="shared" si="0"/>
        <v>6</v>
      </c>
      <c r="E19" s="129">
        <v>2</v>
      </c>
      <c r="F19" s="71"/>
      <c r="G19" s="64">
        <f t="shared" si="1"/>
        <v>0</v>
      </c>
      <c r="H19" s="67"/>
      <c r="I19" s="64">
        <f t="shared" si="2"/>
        <v>0</v>
      </c>
      <c r="J19" s="67"/>
      <c r="K19" s="64">
        <f t="shared" si="3"/>
        <v>0</v>
      </c>
      <c r="L19" s="134"/>
      <c r="M19" s="135" t="s">
        <v>95</v>
      </c>
      <c r="N19" s="102"/>
      <c r="O19" s="85">
        <f t="shared" si="5"/>
        <v>0</v>
      </c>
      <c r="P19" s="102"/>
      <c r="Q19" s="85">
        <f t="shared" si="6"/>
        <v>0</v>
      </c>
      <c r="R19" s="102"/>
      <c r="S19" s="64">
        <f t="shared" si="7"/>
        <v>0</v>
      </c>
      <c r="T19" s="102"/>
      <c r="U19" s="85">
        <f t="shared" si="8"/>
        <v>0</v>
      </c>
      <c r="V19" s="110"/>
      <c r="W19" s="85">
        <f t="shared" si="9"/>
        <v>0</v>
      </c>
      <c r="X19" s="67"/>
      <c r="Y19" s="71">
        <f t="shared" si="10"/>
        <v>0</v>
      </c>
      <c r="Z19" s="64"/>
      <c r="AA19" s="74">
        <f t="shared" si="11"/>
        <v>0</v>
      </c>
      <c r="AB19" s="67"/>
      <c r="AC19" s="64">
        <f t="shared" si="12"/>
        <v>0</v>
      </c>
      <c r="AD19" s="67"/>
      <c r="AE19" s="64">
        <f t="shared" si="13"/>
        <v>0</v>
      </c>
      <c r="AF19" s="152" t="s">
        <v>95</v>
      </c>
      <c r="AG19" s="153" t="s">
        <v>95</v>
      </c>
      <c r="AH19" s="89">
        <f>G19+I19+K19+O19+Q19+S19+U19+W19+Y19+AA19+AC19+AE19</f>
        <v>0</v>
      </c>
      <c r="AI19" s="84">
        <f t="shared" si="15"/>
        <v>0</v>
      </c>
    </row>
    <row r="20" spans="1:35" ht="15.75" thickBot="1" x14ac:dyDescent="0.25">
      <c r="A20" s="5">
        <v>11</v>
      </c>
      <c r="B20" s="13" t="s">
        <v>83</v>
      </c>
      <c r="C20" s="115" t="s">
        <v>9</v>
      </c>
      <c r="D20" s="12">
        <f t="shared" si="0"/>
        <v>9</v>
      </c>
      <c r="E20" s="129">
        <v>3</v>
      </c>
      <c r="F20" s="71"/>
      <c r="G20" s="64">
        <f t="shared" si="1"/>
        <v>0</v>
      </c>
      <c r="H20" s="67"/>
      <c r="I20" s="64">
        <f t="shared" si="2"/>
        <v>0</v>
      </c>
      <c r="J20" s="67"/>
      <c r="K20" s="64">
        <f t="shared" si="3"/>
        <v>0</v>
      </c>
      <c r="L20" s="102"/>
      <c r="M20" s="85">
        <f t="shared" si="4"/>
        <v>0</v>
      </c>
      <c r="N20" s="102"/>
      <c r="O20" s="85">
        <f t="shared" si="5"/>
        <v>0</v>
      </c>
      <c r="P20" s="134"/>
      <c r="Q20" s="135" t="s">
        <v>95</v>
      </c>
      <c r="R20" s="134"/>
      <c r="S20" s="135" t="s">
        <v>95</v>
      </c>
      <c r="T20" s="102"/>
      <c r="U20" s="85">
        <f t="shared" si="8"/>
        <v>0</v>
      </c>
      <c r="V20" s="110"/>
      <c r="W20" s="85">
        <f t="shared" si="9"/>
        <v>0</v>
      </c>
      <c r="X20" s="67"/>
      <c r="Y20" s="71">
        <f t="shared" si="10"/>
        <v>0</v>
      </c>
      <c r="Z20" s="64"/>
      <c r="AA20" s="74">
        <f t="shared" si="11"/>
        <v>0</v>
      </c>
      <c r="AB20" s="67"/>
      <c r="AC20" s="64">
        <f t="shared" si="12"/>
        <v>0</v>
      </c>
      <c r="AD20" s="67"/>
      <c r="AE20" s="64">
        <f t="shared" si="13"/>
        <v>0</v>
      </c>
      <c r="AF20" s="152" t="s">
        <v>95</v>
      </c>
      <c r="AG20" s="153" t="s">
        <v>95</v>
      </c>
      <c r="AH20" s="89">
        <f>G20+I20+K20+M20+O20+U20+W20+Y20+AA20+AC20+AE20</f>
        <v>0</v>
      </c>
      <c r="AI20" s="84">
        <f t="shared" si="15"/>
        <v>0</v>
      </c>
    </row>
    <row r="21" spans="1:35" ht="15.75" thickBot="1" x14ac:dyDescent="0.25">
      <c r="A21" s="5">
        <v>12</v>
      </c>
      <c r="B21" s="13" t="s">
        <v>84</v>
      </c>
      <c r="C21" s="115" t="s">
        <v>9</v>
      </c>
      <c r="D21" s="12">
        <f t="shared" si="0"/>
        <v>3</v>
      </c>
      <c r="E21" s="129">
        <v>1</v>
      </c>
      <c r="F21" s="71"/>
      <c r="G21" s="64">
        <f t="shared" si="1"/>
        <v>0</v>
      </c>
      <c r="H21" s="67"/>
      <c r="I21" s="64">
        <f t="shared" si="2"/>
        <v>0</v>
      </c>
      <c r="J21" s="67"/>
      <c r="K21" s="64">
        <f t="shared" si="3"/>
        <v>0</v>
      </c>
      <c r="L21" s="134"/>
      <c r="M21" s="135" t="s">
        <v>95</v>
      </c>
      <c r="N21" s="102"/>
      <c r="O21" s="85">
        <f t="shared" si="5"/>
        <v>0</v>
      </c>
      <c r="P21" s="134"/>
      <c r="Q21" s="135" t="s">
        <v>95</v>
      </c>
      <c r="R21" s="134"/>
      <c r="S21" s="135" t="s">
        <v>95</v>
      </c>
      <c r="T21" s="102"/>
      <c r="U21" s="85">
        <f t="shared" si="8"/>
        <v>0</v>
      </c>
      <c r="V21" s="110"/>
      <c r="W21" s="85">
        <f t="shared" si="9"/>
        <v>0</v>
      </c>
      <c r="X21" s="67"/>
      <c r="Y21" s="71">
        <f t="shared" si="10"/>
        <v>0</v>
      </c>
      <c r="Z21" s="64"/>
      <c r="AA21" s="74">
        <f t="shared" si="11"/>
        <v>0</v>
      </c>
      <c r="AB21" s="67"/>
      <c r="AC21" s="64">
        <f t="shared" si="12"/>
        <v>0</v>
      </c>
      <c r="AD21" s="67"/>
      <c r="AE21" s="64">
        <f t="shared" si="13"/>
        <v>0</v>
      </c>
      <c r="AF21" s="152" t="s">
        <v>95</v>
      </c>
      <c r="AG21" s="153" t="s">
        <v>95</v>
      </c>
      <c r="AH21" s="89">
        <f>G21+I21+K21+O21+U21+W21+Y21+AA21+AC21+AE21</f>
        <v>0</v>
      </c>
      <c r="AI21" s="84">
        <f t="shared" si="15"/>
        <v>0</v>
      </c>
    </row>
    <row r="22" spans="1:35" ht="15.75" thickBot="1" x14ac:dyDescent="0.25">
      <c r="A22" s="5">
        <v>13</v>
      </c>
      <c r="B22" s="13" t="s">
        <v>85</v>
      </c>
      <c r="C22" s="115" t="s">
        <v>9</v>
      </c>
      <c r="D22" s="12">
        <f t="shared" si="0"/>
        <v>6</v>
      </c>
      <c r="E22" s="129">
        <v>2</v>
      </c>
      <c r="F22" s="71"/>
      <c r="G22" s="64">
        <f t="shared" si="1"/>
        <v>0</v>
      </c>
      <c r="H22" s="67"/>
      <c r="I22" s="64">
        <f t="shared" si="2"/>
        <v>0</v>
      </c>
      <c r="J22" s="67"/>
      <c r="K22" s="64">
        <f t="shared" si="3"/>
        <v>0</v>
      </c>
      <c r="L22" s="134"/>
      <c r="M22" s="135" t="s">
        <v>95</v>
      </c>
      <c r="N22" s="102"/>
      <c r="O22" s="85">
        <f t="shared" si="5"/>
        <v>0</v>
      </c>
      <c r="P22" s="134"/>
      <c r="Q22" s="135" t="s">
        <v>95</v>
      </c>
      <c r="R22" s="134"/>
      <c r="S22" s="135" t="s">
        <v>95</v>
      </c>
      <c r="T22" s="102"/>
      <c r="U22" s="85">
        <f t="shared" si="8"/>
        <v>0</v>
      </c>
      <c r="V22" s="110"/>
      <c r="W22" s="85">
        <f t="shared" si="9"/>
        <v>0</v>
      </c>
      <c r="X22" s="67"/>
      <c r="Y22" s="71">
        <f t="shared" si="10"/>
        <v>0</v>
      </c>
      <c r="Z22" s="64"/>
      <c r="AA22" s="74">
        <f t="shared" si="11"/>
        <v>0</v>
      </c>
      <c r="AB22" s="67"/>
      <c r="AC22" s="64">
        <f t="shared" si="12"/>
        <v>0</v>
      </c>
      <c r="AD22" s="67"/>
      <c r="AE22" s="64">
        <f t="shared" si="13"/>
        <v>0</v>
      </c>
      <c r="AF22" s="152" t="s">
        <v>95</v>
      </c>
      <c r="AG22" s="153" t="s">
        <v>95</v>
      </c>
      <c r="AH22" s="89">
        <f>G22+I22+K22+O22++U22+W22+Y22+AA22+AC22+AE22</f>
        <v>0</v>
      </c>
      <c r="AI22" s="84">
        <f t="shared" si="15"/>
        <v>0</v>
      </c>
    </row>
    <row r="23" spans="1:35" ht="15.75" thickBot="1" x14ac:dyDescent="0.25">
      <c r="A23" s="5">
        <v>14</v>
      </c>
      <c r="B23" s="13" t="s">
        <v>86</v>
      </c>
      <c r="C23" s="115" t="s">
        <v>9</v>
      </c>
      <c r="D23" s="12">
        <f t="shared" si="0"/>
        <v>6</v>
      </c>
      <c r="E23" s="129">
        <v>2</v>
      </c>
      <c r="F23" s="71"/>
      <c r="G23" s="64">
        <f t="shared" si="1"/>
        <v>0</v>
      </c>
      <c r="H23" s="67"/>
      <c r="I23" s="64">
        <f t="shared" si="2"/>
        <v>0</v>
      </c>
      <c r="J23" s="67"/>
      <c r="K23" s="64">
        <f t="shared" si="3"/>
        <v>0</v>
      </c>
      <c r="L23" s="102"/>
      <c r="M23" s="85">
        <f t="shared" si="4"/>
        <v>0</v>
      </c>
      <c r="N23" s="102"/>
      <c r="O23" s="85">
        <f t="shared" si="5"/>
        <v>0</v>
      </c>
      <c r="P23" s="102"/>
      <c r="Q23" s="85">
        <f t="shared" si="6"/>
        <v>0</v>
      </c>
      <c r="R23" s="102"/>
      <c r="S23" s="64">
        <f t="shared" si="7"/>
        <v>0</v>
      </c>
      <c r="T23" s="102"/>
      <c r="U23" s="85">
        <f t="shared" si="8"/>
        <v>0</v>
      </c>
      <c r="V23" s="110"/>
      <c r="W23" s="85">
        <f t="shared" si="9"/>
        <v>0</v>
      </c>
      <c r="X23" s="67"/>
      <c r="Y23" s="71">
        <f t="shared" si="10"/>
        <v>0</v>
      </c>
      <c r="Z23" s="64"/>
      <c r="AA23" s="74">
        <f t="shared" si="11"/>
        <v>0</v>
      </c>
      <c r="AB23" s="67"/>
      <c r="AC23" s="64">
        <f t="shared" si="12"/>
        <v>0</v>
      </c>
      <c r="AD23" s="67"/>
      <c r="AE23" s="64">
        <f t="shared" si="13"/>
        <v>0</v>
      </c>
      <c r="AF23" s="152" t="s">
        <v>95</v>
      </c>
      <c r="AG23" s="153" t="s">
        <v>95</v>
      </c>
      <c r="AH23" s="89">
        <f>G23+I23+K23+M23+O23+Q23+S23+U23+W23+Y23+AA23+AC23+AE23</f>
        <v>0</v>
      </c>
      <c r="AI23" s="84">
        <f t="shared" si="15"/>
        <v>0</v>
      </c>
    </row>
    <row r="24" spans="1:35" ht="15.75" thickBot="1" x14ac:dyDescent="0.25">
      <c r="A24" s="5">
        <v>15</v>
      </c>
      <c r="B24" s="13" t="s">
        <v>87</v>
      </c>
      <c r="C24" s="115" t="s">
        <v>9</v>
      </c>
      <c r="D24" s="12">
        <f t="shared" si="0"/>
        <v>3</v>
      </c>
      <c r="E24" s="129">
        <v>1</v>
      </c>
      <c r="F24" s="71"/>
      <c r="G24" s="64">
        <f t="shared" si="1"/>
        <v>0</v>
      </c>
      <c r="H24" s="67"/>
      <c r="I24" s="64">
        <f t="shared" si="2"/>
        <v>0</v>
      </c>
      <c r="J24" s="67"/>
      <c r="K24" s="64">
        <f t="shared" si="3"/>
        <v>0</v>
      </c>
      <c r="L24" s="102"/>
      <c r="M24" s="85">
        <f t="shared" si="4"/>
        <v>0</v>
      </c>
      <c r="N24" s="102"/>
      <c r="O24" s="85">
        <f t="shared" si="5"/>
        <v>0</v>
      </c>
      <c r="P24" s="102"/>
      <c r="Q24" s="85">
        <f t="shared" si="6"/>
        <v>0</v>
      </c>
      <c r="R24" s="102"/>
      <c r="S24" s="64">
        <f t="shared" si="7"/>
        <v>0</v>
      </c>
      <c r="T24" s="102"/>
      <c r="U24" s="85">
        <f t="shared" si="8"/>
        <v>0</v>
      </c>
      <c r="V24" s="110"/>
      <c r="W24" s="85">
        <f t="shared" si="9"/>
        <v>0</v>
      </c>
      <c r="X24" s="67"/>
      <c r="Y24" s="71">
        <f t="shared" si="10"/>
        <v>0</v>
      </c>
      <c r="Z24" s="64"/>
      <c r="AA24" s="74">
        <f t="shared" si="11"/>
        <v>0</v>
      </c>
      <c r="AB24" s="67"/>
      <c r="AC24" s="64">
        <f t="shared" si="12"/>
        <v>0</v>
      </c>
      <c r="AD24" s="67"/>
      <c r="AE24" s="64">
        <f t="shared" si="13"/>
        <v>0</v>
      </c>
      <c r="AF24" s="152" t="s">
        <v>95</v>
      </c>
      <c r="AG24" s="153" t="s">
        <v>95</v>
      </c>
      <c r="AH24" s="89">
        <f>G24+I24+K24+M24+O24+Q24+S24+U24+W24+Y24+AA24+AC24+AE24</f>
        <v>0</v>
      </c>
      <c r="AI24" s="84">
        <f t="shared" si="15"/>
        <v>0</v>
      </c>
    </row>
    <row r="25" spans="1:35" ht="15" thickBot="1" x14ac:dyDescent="0.25">
      <c r="A25" s="7">
        <v>16</v>
      </c>
      <c r="B25" s="10" t="s">
        <v>89</v>
      </c>
      <c r="C25" s="116" t="s">
        <v>9</v>
      </c>
      <c r="D25" s="44">
        <f>E25*3</f>
        <v>3</v>
      </c>
      <c r="E25" s="130">
        <v>1</v>
      </c>
      <c r="F25" s="72"/>
      <c r="G25" s="68">
        <f t="shared" si="1"/>
        <v>0</v>
      </c>
      <c r="H25" s="98"/>
      <c r="I25" s="68">
        <f t="shared" si="2"/>
        <v>0</v>
      </c>
      <c r="J25" s="98"/>
      <c r="K25" s="68">
        <f t="shared" si="3"/>
        <v>0</v>
      </c>
      <c r="L25" s="137"/>
      <c r="M25" s="136" t="s">
        <v>95</v>
      </c>
      <c r="N25" s="137"/>
      <c r="O25" s="136" t="s">
        <v>95</v>
      </c>
      <c r="P25" s="103"/>
      <c r="Q25" s="91">
        <f t="shared" si="6"/>
        <v>0</v>
      </c>
      <c r="R25" s="103"/>
      <c r="S25" s="68">
        <f t="shared" si="7"/>
        <v>0</v>
      </c>
      <c r="T25" s="139"/>
      <c r="U25" s="91">
        <f t="shared" si="8"/>
        <v>0</v>
      </c>
      <c r="V25" s="103"/>
      <c r="W25" s="91">
        <f t="shared" si="9"/>
        <v>0</v>
      </c>
      <c r="X25" s="100"/>
      <c r="Y25" s="72">
        <f t="shared" si="10"/>
        <v>0</v>
      </c>
      <c r="Z25" s="68"/>
      <c r="AA25" s="75">
        <f t="shared" si="11"/>
        <v>0</v>
      </c>
      <c r="AB25" s="98"/>
      <c r="AC25" s="68">
        <f>AB25*E25</f>
        <v>0</v>
      </c>
      <c r="AD25" s="98"/>
      <c r="AE25" s="68">
        <f t="shared" si="13"/>
        <v>0</v>
      </c>
      <c r="AF25" s="154" t="s">
        <v>95</v>
      </c>
      <c r="AG25" s="155" t="s">
        <v>95</v>
      </c>
      <c r="AH25" s="95">
        <f>G25+I25+K25+Q25+S25+U25+W25+Y25+AA25+AC25+AE25</f>
        <v>0</v>
      </c>
      <c r="AI25" s="113">
        <f>AH25*3</f>
        <v>0</v>
      </c>
    </row>
    <row r="26" spans="1:35" x14ac:dyDescent="0.2">
      <c r="A26" s="56"/>
      <c r="B26" s="57"/>
      <c r="C26" s="58"/>
      <c r="D26" s="58"/>
      <c r="E26" s="59"/>
      <c r="F26" s="62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96"/>
      <c r="AG26" s="96"/>
      <c r="AH26" s="96"/>
      <c r="AI26" s="96"/>
    </row>
    <row r="27" spans="1:35" ht="57.75" thickBot="1" x14ac:dyDescent="0.25">
      <c r="A27" s="60" t="s">
        <v>14</v>
      </c>
      <c r="B27" s="35"/>
      <c r="C27" s="36"/>
      <c r="D27" s="36"/>
      <c r="E27" s="61"/>
      <c r="F27" s="145" t="s">
        <v>110</v>
      </c>
      <c r="G27" s="47"/>
      <c r="H27" s="145" t="s">
        <v>110</v>
      </c>
      <c r="I27" s="47"/>
      <c r="J27" s="145" t="s">
        <v>110</v>
      </c>
      <c r="K27" s="47"/>
      <c r="L27" s="145" t="s">
        <v>110</v>
      </c>
      <c r="M27" s="47"/>
      <c r="N27" s="145" t="s">
        <v>110</v>
      </c>
      <c r="O27" s="47"/>
      <c r="P27" s="145" t="s">
        <v>110</v>
      </c>
      <c r="Q27" s="47"/>
      <c r="R27" s="145" t="s">
        <v>110</v>
      </c>
      <c r="S27" s="47"/>
      <c r="T27" s="145" t="s">
        <v>110</v>
      </c>
      <c r="U27" s="47"/>
      <c r="V27" s="145" t="s">
        <v>110</v>
      </c>
      <c r="W27" s="47"/>
      <c r="X27" s="145" t="s">
        <v>110</v>
      </c>
      <c r="Y27" s="47"/>
      <c r="Z27" s="145" t="s">
        <v>110</v>
      </c>
      <c r="AA27" s="47"/>
      <c r="AB27" s="145" t="s">
        <v>110</v>
      </c>
      <c r="AC27" s="47"/>
      <c r="AD27" s="145" t="s">
        <v>110</v>
      </c>
      <c r="AE27" s="47"/>
      <c r="AF27" s="96"/>
      <c r="AG27" s="96"/>
      <c r="AH27" s="96"/>
      <c r="AI27" s="96"/>
    </row>
    <row r="28" spans="1:35" x14ac:dyDescent="0.2">
      <c r="A28" s="6">
        <v>1</v>
      </c>
      <c r="B28" s="14" t="s">
        <v>104</v>
      </c>
      <c r="C28" s="117" t="s">
        <v>10</v>
      </c>
      <c r="D28" s="6">
        <f>E28*3</f>
        <v>90</v>
      </c>
      <c r="E28" s="121">
        <v>30</v>
      </c>
      <c r="F28" s="76"/>
      <c r="G28" s="63">
        <f>E28*F28</f>
        <v>0</v>
      </c>
      <c r="H28" s="66"/>
      <c r="I28" s="63">
        <f>H28*E28</f>
        <v>0</v>
      </c>
      <c r="J28" s="66"/>
      <c r="K28" s="63">
        <f>J28*E28</f>
        <v>0</v>
      </c>
      <c r="L28" s="66"/>
      <c r="M28" s="63">
        <f>L28*E28</f>
        <v>0</v>
      </c>
      <c r="N28" s="66"/>
      <c r="O28" s="63">
        <f>N28*E28</f>
        <v>0</v>
      </c>
      <c r="P28" s="66"/>
      <c r="Q28" s="63">
        <f>P28*E28</f>
        <v>0</v>
      </c>
      <c r="R28" s="66"/>
      <c r="S28" s="63">
        <f>R28*E28</f>
        <v>0</v>
      </c>
      <c r="T28" s="66"/>
      <c r="U28" s="63">
        <f>T28*E28</f>
        <v>0</v>
      </c>
      <c r="V28" s="66"/>
      <c r="W28" s="63">
        <f>V28*E28</f>
        <v>0</v>
      </c>
      <c r="X28" s="66"/>
      <c r="Y28" s="63">
        <f>X28*E28</f>
        <v>0</v>
      </c>
      <c r="Z28" s="66"/>
      <c r="AA28" s="70">
        <f>Z28*E28</f>
        <v>0</v>
      </c>
      <c r="AB28" s="146"/>
      <c r="AC28" s="63">
        <f>AB28*E28</f>
        <v>0</v>
      </c>
      <c r="AD28" s="66"/>
      <c r="AE28" s="63">
        <f>AD28*E28</f>
        <v>0</v>
      </c>
      <c r="AF28" s="156" t="s">
        <v>95</v>
      </c>
      <c r="AG28" s="157" t="s">
        <v>95</v>
      </c>
      <c r="AH28" s="83">
        <f>G28+I28+K28+M28+O28+Q28+S28+U28+W28+Y28+AA28+AC28+AE28</f>
        <v>0</v>
      </c>
      <c r="AI28" s="80">
        <f>AH28*3</f>
        <v>0</v>
      </c>
    </row>
    <row r="29" spans="1:35" ht="44.25" x14ac:dyDescent="0.2">
      <c r="A29" s="43">
        <v>2</v>
      </c>
      <c r="B29" s="42" t="s">
        <v>92</v>
      </c>
      <c r="C29" s="118" t="s">
        <v>9</v>
      </c>
      <c r="D29" s="5">
        <f t="shared" ref="D29:D31" si="16">E29*3</f>
        <v>6</v>
      </c>
      <c r="E29" s="122">
        <v>2</v>
      </c>
      <c r="F29" s="76"/>
      <c r="G29" s="64">
        <f t="shared" ref="G29:G31" si="17">E29*F29</f>
        <v>0</v>
      </c>
      <c r="H29" s="66"/>
      <c r="I29" s="64">
        <f t="shared" ref="I29:I31" si="18">H29*E29</f>
        <v>0</v>
      </c>
      <c r="J29" s="66"/>
      <c r="K29" s="64">
        <f t="shared" ref="K29:K31" si="19">J29*E29</f>
        <v>0</v>
      </c>
      <c r="L29" s="66"/>
      <c r="M29" s="64">
        <f t="shared" ref="M29:M31" si="20">L29*E29</f>
        <v>0</v>
      </c>
      <c r="N29" s="66"/>
      <c r="O29" s="64">
        <f t="shared" ref="O29:O31" si="21">N29*E29</f>
        <v>0</v>
      </c>
      <c r="P29" s="66"/>
      <c r="Q29" s="64">
        <f t="shared" ref="Q29:Q31" si="22">P29*E29</f>
        <v>0</v>
      </c>
      <c r="R29" s="66"/>
      <c r="S29" s="64">
        <f t="shared" ref="S29:S31" si="23">R29*E29</f>
        <v>0</v>
      </c>
      <c r="T29" s="66"/>
      <c r="U29" s="64">
        <f t="shared" ref="U29:U31" si="24">T29*E29</f>
        <v>0</v>
      </c>
      <c r="V29" s="66"/>
      <c r="W29" s="64">
        <f t="shared" ref="W29:W31" si="25">V29*E29</f>
        <v>0</v>
      </c>
      <c r="X29" s="66"/>
      <c r="Y29" s="64">
        <f t="shared" ref="Y29:Y31" si="26">X29*E29</f>
        <v>0</v>
      </c>
      <c r="Z29" s="66"/>
      <c r="AA29" s="71">
        <f t="shared" ref="AA29:AA31" si="27">Z29*E29</f>
        <v>0</v>
      </c>
      <c r="AB29" s="64"/>
      <c r="AC29" s="64">
        <f t="shared" ref="AC29:AC31" si="28">AB29*E29</f>
        <v>0</v>
      </c>
      <c r="AD29" s="66"/>
      <c r="AE29" s="64">
        <f t="shared" ref="AE29:AE31" si="29">AD29*E29</f>
        <v>0</v>
      </c>
      <c r="AF29" s="158" t="s">
        <v>95</v>
      </c>
      <c r="AG29" s="159" t="s">
        <v>95</v>
      </c>
      <c r="AH29" s="88">
        <f t="shared" ref="AH29:AH31" si="30">G29+I29+K29+M29+O29+Q29+S29+U29+W29+Y29+AA29+AC29+AE29</f>
        <v>0</v>
      </c>
      <c r="AI29" s="85">
        <f t="shared" ref="AI29:AI31" si="31">AH29*3</f>
        <v>0</v>
      </c>
    </row>
    <row r="30" spans="1:35" ht="28.5" x14ac:dyDescent="0.2">
      <c r="A30" s="5">
        <v>3</v>
      </c>
      <c r="B30" s="15" t="s">
        <v>93</v>
      </c>
      <c r="C30" s="119" t="s">
        <v>9</v>
      </c>
      <c r="D30" s="5">
        <f t="shared" si="16"/>
        <v>6</v>
      </c>
      <c r="E30" s="123">
        <v>2</v>
      </c>
      <c r="F30" s="71"/>
      <c r="G30" s="64">
        <f t="shared" si="17"/>
        <v>0</v>
      </c>
      <c r="H30" s="67"/>
      <c r="I30" s="64">
        <f t="shared" si="18"/>
        <v>0</v>
      </c>
      <c r="J30" s="67"/>
      <c r="K30" s="64">
        <f t="shared" si="19"/>
        <v>0</v>
      </c>
      <c r="L30" s="67"/>
      <c r="M30" s="64">
        <f t="shared" si="20"/>
        <v>0</v>
      </c>
      <c r="N30" s="67"/>
      <c r="O30" s="64">
        <f t="shared" si="21"/>
        <v>0</v>
      </c>
      <c r="P30" s="67"/>
      <c r="Q30" s="64">
        <f t="shared" si="22"/>
        <v>0</v>
      </c>
      <c r="R30" s="67"/>
      <c r="S30" s="64">
        <f t="shared" si="23"/>
        <v>0</v>
      </c>
      <c r="T30" s="67"/>
      <c r="U30" s="64">
        <f t="shared" si="24"/>
        <v>0</v>
      </c>
      <c r="V30" s="67"/>
      <c r="W30" s="64">
        <f t="shared" si="25"/>
        <v>0</v>
      </c>
      <c r="X30" s="67"/>
      <c r="Y30" s="64">
        <f t="shared" si="26"/>
        <v>0</v>
      </c>
      <c r="Z30" s="67"/>
      <c r="AA30" s="71">
        <f t="shared" si="27"/>
        <v>0</v>
      </c>
      <c r="AB30" s="64"/>
      <c r="AC30" s="64">
        <f t="shared" si="28"/>
        <v>0</v>
      </c>
      <c r="AD30" s="67"/>
      <c r="AE30" s="64">
        <f t="shared" si="29"/>
        <v>0</v>
      </c>
      <c r="AF30" s="160" t="s">
        <v>95</v>
      </c>
      <c r="AG30" s="161" t="s">
        <v>95</v>
      </c>
      <c r="AH30" s="88">
        <f t="shared" si="30"/>
        <v>0</v>
      </c>
      <c r="AI30" s="85">
        <f t="shared" si="31"/>
        <v>0</v>
      </c>
    </row>
    <row r="31" spans="1:35" ht="29.25" thickBot="1" x14ac:dyDescent="0.25">
      <c r="A31" s="7">
        <v>4</v>
      </c>
      <c r="B31" s="40" t="s">
        <v>94</v>
      </c>
      <c r="C31" s="120" t="s">
        <v>90</v>
      </c>
      <c r="D31" s="7">
        <f t="shared" si="16"/>
        <v>300</v>
      </c>
      <c r="E31" s="124">
        <v>100</v>
      </c>
      <c r="F31" s="72"/>
      <c r="G31" s="68">
        <f t="shared" si="17"/>
        <v>0</v>
      </c>
      <c r="H31" s="98"/>
      <c r="I31" s="68">
        <f t="shared" si="18"/>
        <v>0</v>
      </c>
      <c r="J31" s="98"/>
      <c r="K31" s="68">
        <f t="shared" si="19"/>
        <v>0</v>
      </c>
      <c r="L31" s="98"/>
      <c r="M31" s="68">
        <f t="shared" si="20"/>
        <v>0</v>
      </c>
      <c r="N31" s="98"/>
      <c r="O31" s="68">
        <f t="shared" si="21"/>
        <v>0</v>
      </c>
      <c r="P31" s="98"/>
      <c r="Q31" s="68">
        <f t="shared" si="22"/>
        <v>0</v>
      </c>
      <c r="R31" s="98"/>
      <c r="S31" s="68">
        <f t="shared" si="23"/>
        <v>0</v>
      </c>
      <c r="T31" s="98"/>
      <c r="U31" s="68">
        <f t="shared" si="24"/>
        <v>0</v>
      </c>
      <c r="V31" s="98"/>
      <c r="W31" s="68">
        <f t="shared" si="25"/>
        <v>0</v>
      </c>
      <c r="X31" s="98"/>
      <c r="Y31" s="68">
        <f t="shared" si="26"/>
        <v>0</v>
      </c>
      <c r="Z31" s="98"/>
      <c r="AA31" s="72">
        <f t="shared" si="27"/>
        <v>0</v>
      </c>
      <c r="AB31" s="68"/>
      <c r="AC31" s="68">
        <f t="shared" si="28"/>
        <v>0</v>
      </c>
      <c r="AD31" s="98"/>
      <c r="AE31" s="68">
        <f t="shared" si="29"/>
        <v>0</v>
      </c>
      <c r="AF31" s="162" t="s">
        <v>95</v>
      </c>
      <c r="AG31" s="163" t="s">
        <v>95</v>
      </c>
      <c r="AH31" s="94">
        <f t="shared" si="30"/>
        <v>0</v>
      </c>
      <c r="AI31" s="91">
        <f t="shared" si="31"/>
        <v>0</v>
      </c>
    </row>
    <row r="32" spans="1:35" s="2" customFormat="1" ht="16.5" thickBot="1" x14ac:dyDescent="0.3">
      <c r="B32" s="3" t="s">
        <v>19</v>
      </c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111">
        <f>SUM(AH10:AH31)</f>
        <v>0</v>
      </c>
      <c r="AI32" s="144">
        <f>SUM(AI10:AI31)</f>
        <v>0</v>
      </c>
    </row>
    <row r="33" spans="2:16" x14ac:dyDescent="0.2">
      <c r="B33" s="38"/>
    </row>
    <row r="34" spans="2:16" ht="15" thickBot="1" x14ac:dyDescent="0.25">
      <c r="B34" s="1" t="s">
        <v>11</v>
      </c>
    </row>
    <row r="35" spans="2:16" ht="15" thickBot="1" x14ac:dyDescent="0.25">
      <c r="B35" s="1" t="s">
        <v>112</v>
      </c>
      <c r="P35" s="101"/>
    </row>
    <row r="37" spans="2:16" x14ac:dyDescent="0.2">
      <c r="B37" s="1" t="s">
        <v>17</v>
      </c>
    </row>
    <row r="39" spans="2:16" x14ac:dyDescent="0.2">
      <c r="B39" s="1" t="s">
        <v>16</v>
      </c>
    </row>
    <row r="41" spans="2:16" x14ac:dyDescent="0.2">
      <c r="B41" s="1" t="s">
        <v>15</v>
      </c>
    </row>
    <row r="43" spans="2:16" x14ac:dyDescent="0.2">
      <c r="B43" s="1" t="s">
        <v>13</v>
      </c>
    </row>
    <row r="45" spans="2:16" x14ac:dyDescent="0.2">
      <c r="B45" s="1" t="s">
        <v>106</v>
      </c>
    </row>
    <row r="47" spans="2:16" x14ac:dyDescent="0.2">
      <c r="B47" s="1" t="s">
        <v>107</v>
      </c>
    </row>
    <row r="49" spans="2:3" x14ac:dyDescent="0.2">
      <c r="B49" s="131" t="s">
        <v>108</v>
      </c>
      <c r="C49" s="149" t="s">
        <v>95</v>
      </c>
    </row>
    <row r="51" spans="2:3" x14ac:dyDescent="0.2">
      <c r="B51" s="1" t="s">
        <v>109</v>
      </c>
    </row>
    <row r="53" spans="2:3" ht="15" x14ac:dyDescent="0.25">
      <c r="B53" s="1" t="s">
        <v>114</v>
      </c>
    </row>
  </sheetData>
  <mergeCells count="81">
    <mergeCell ref="AD6:AE6"/>
    <mergeCell ref="Z7:AA7"/>
    <mergeCell ref="AD7:AE7"/>
    <mergeCell ref="X5:Y5"/>
    <mergeCell ref="AD2:AE2"/>
    <mergeCell ref="Z3:AA3"/>
    <mergeCell ref="AD3:AE3"/>
    <mergeCell ref="Z4:AA4"/>
    <mergeCell ref="AD4:AE4"/>
    <mergeCell ref="AD5:AE5"/>
    <mergeCell ref="X3:Y3"/>
    <mergeCell ref="X6:Y6"/>
    <mergeCell ref="X7:Y7"/>
    <mergeCell ref="Z2:AA2"/>
    <mergeCell ref="Z5:AA5"/>
    <mergeCell ref="X4:Y4"/>
    <mergeCell ref="V6:W6"/>
    <mergeCell ref="Z6:AA6"/>
    <mergeCell ref="J3:K3"/>
    <mergeCell ref="J4:K4"/>
    <mergeCell ref="J5:K5"/>
    <mergeCell ref="J6:K6"/>
    <mergeCell ref="L4:M4"/>
    <mergeCell ref="L5:M5"/>
    <mergeCell ref="L6:M6"/>
    <mergeCell ref="P4:Q4"/>
    <mergeCell ref="P5:Q5"/>
    <mergeCell ref="N6:O6"/>
    <mergeCell ref="V2:W2"/>
    <mergeCell ref="V3:W3"/>
    <mergeCell ref="V4:W4"/>
    <mergeCell ref="V5:W5"/>
    <mergeCell ref="L3:M3"/>
    <mergeCell ref="N7:O7"/>
    <mergeCell ref="P3:Q3"/>
    <mergeCell ref="F7:G7"/>
    <mergeCell ref="F2:G2"/>
    <mergeCell ref="F3:G3"/>
    <mergeCell ref="F4:G4"/>
    <mergeCell ref="F5:G5"/>
    <mergeCell ref="F6:G6"/>
    <mergeCell ref="J7:K7"/>
    <mergeCell ref="H2:I2"/>
    <mergeCell ref="H3:I3"/>
    <mergeCell ref="H4:I4"/>
    <mergeCell ref="H5:I5"/>
    <mergeCell ref="H6:I6"/>
    <mergeCell ref="H7:I7"/>
    <mergeCell ref="J2:K2"/>
    <mergeCell ref="X2:Y2"/>
    <mergeCell ref="L7:M7"/>
    <mergeCell ref="R2:S2"/>
    <mergeCell ref="R3:S3"/>
    <mergeCell ref="R4:S4"/>
    <mergeCell ref="R5:S5"/>
    <mergeCell ref="R6:S6"/>
    <mergeCell ref="R7:S7"/>
    <mergeCell ref="P2:Q2"/>
    <mergeCell ref="N3:O3"/>
    <mergeCell ref="N4:O4"/>
    <mergeCell ref="N5:O5"/>
    <mergeCell ref="P6:Q6"/>
    <mergeCell ref="P7:Q7"/>
    <mergeCell ref="N2:O2"/>
    <mergeCell ref="L2:M2"/>
    <mergeCell ref="AI2:AI8"/>
    <mergeCell ref="AH2:AH8"/>
    <mergeCell ref="AF2:AG4"/>
    <mergeCell ref="T7:U7"/>
    <mergeCell ref="T2:U2"/>
    <mergeCell ref="T3:U3"/>
    <mergeCell ref="T4:U4"/>
    <mergeCell ref="T5:U5"/>
    <mergeCell ref="T6:U6"/>
    <mergeCell ref="V7:W7"/>
    <mergeCell ref="AB2:AC2"/>
    <mergeCell ref="AB3:AC3"/>
    <mergeCell ref="AB4:AC4"/>
    <mergeCell ref="AB5:AC5"/>
    <mergeCell ref="AB6:AC6"/>
    <mergeCell ref="AB7:A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1 pod.</vt:lpstr>
      <vt:lpstr>2 pod.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Vidmantas Petkevičius | VMU</dc:creator>
  <cp:lastModifiedBy>Kristina Partikienė | VMU</cp:lastModifiedBy>
  <dcterms:created xsi:type="dcterms:W3CDTF">2023-11-10T07:18:20Z</dcterms:created>
  <dcterms:modified xsi:type="dcterms:W3CDTF">2025-05-15T05:09:19Z</dcterms:modified>
</cp:coreProperties>
</file>